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824" windowWidth="23064" windowHeight="4872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работ'!$7:$7</definedName>
    <definedName name="_xlnm.Print_Titles" localSheetId="0">'Смета 12 гр. по ФЕР'!$26:$26</definedName>
    <definedName name="_xlnm.Print_Area" localSheetId="1">'Ведомость объемов работ'!$A$1:$D$58</definedName>
    <definedName name="_xlnm.Print_Area" localSheetId="0">'Смета 12 гр. по ФЕР'!$A$1:$L$285</definedName>
  </definedNames>
  <calcPr calcId="145621"/>
</workbook>
</file>

<file path=xl/calcChain.xml><?xml version="1.0" encoding="utf-8"?>
<calcChain xmlns="http://schemas.openxmlformats.org/spreadsheetml/2006/main">
  <c r="D53" i="6" l="1"/>
  <c r="C53" i="6"/>
  <c r="B53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3" i="6"/>
  <c r="A1" i="6"/>
  <c r="I283" i="5"/>
  <c r="I280" i="5"/>
  <c r="D283" i="5"/>
  <c r="D280" i="5"/>
  <c r="J259" i="5"/>
  <c r="C259" i="5"/>
  <c r="J258" i="5"/>
  <c r="C258" i="5"/>
  <c r="J257" i="5"/>
  <c r="C257" i="5"/>
  <c r="J256" i="5"/>
  <c r="C256" i="5"/>
  <c r="J255" i="5"/>
  <c r="C255" i="5"/>
  <c r="J254" i="5"/>
  <c r="C254" i="5"/>
  <c r="J253" i="5"/>
  <c r="K262" i="5" s="1"/>
  <c r="C253" i="5"/>
  <c r="J252" i="5"/>
  <c r="K261" i="5" s="1"/>
  <c r="C252" i="5"/>
  <c r="J251" i="5"/>
  <c r="C251" i="5"/>
  <c r="J250" i="5"/>
  <c r="C250" i="5"/>
  <c r="J249" i="5"/>
  <c r="C249" i="5"/>
  <c r="J248" i="5"/>
  <c r="K264" i="5" s="1"/>
  <c r="C248" i="5"/>
  <c r="J247" i="5"/>
  <c r="K263" i="5" s="1"/>
  <c r="C247" i="5"/>
  <c r="J246" i="5"/>
  <c r="C246" i="5"/>
  <c r="I21" i="5"/>
  <c r="G21" i="5" s="1"/>
  <c r="A243" i="5"/>
  <c r="L241" i="5"/>
  <c r="Q241" i="5" s="1"/>
  <c r="Z241" i="5"/>
  <c r="Y241" i="5"/>
  <c r="W241" i="5"/>
  <c r="L240" i="5"/>
  <c r="G240" i="5"/>
  <c r="E240" i="5"/>
  <c r="J239" i="5"/>
  <c r="E239" i="5"/>
  <c r="J238" i="5"/>
  <c r="E238" i="5"/>
  <c r="K237" i="5"/>
  <c r="J237" i="5"/>
  <c r="H237" i="5"/>
  <c r="G237" i="5"/>
  <c r="F237" i="5"/>
  <c r="K236" i="5"/>
  <c r="J236" i="5"/>
  <c r="H236" i="5"/>
  <c r="R236" i="5" s="1"/>
  <c r="G236" i="5"/>
  <c r="F236" i="5"/>
  <c r="K235" i="5"/>
  <c r="J235" i="5"/>
  <c r="H235" i="5"/>
  <c r="G235" i="5"/>
  <c r="F235" i="5"/>
  <c r="K234" i="5"/>
  <c r="J234" i="5"/>
  <c r="H234" i="5"/>
  <c r="R234" i="5" s="1"/>
  <c r="G234" i="5"/>
  <c r="F234" i="5"/>
  <c r="V233" i="5"/>
  <c r="K239" i="5" s="1"/>
  <c r="T233" i="5"/>
  <c r="K238" i="5" s="1"/>
  <c r="U233" i="5"/>
  <c r="H239" i="5" s="1"/>
  <c r="S233" i="5"/>
  <c r="H238" i="5" s="1"/>
  <c r="F233" i="5"/>
  <c r="E233" i="5"/>
  <c r="D233" i="5"/>
  <c r="I233" i="5"/>
  <c r="C233" i="5"/>
  <c r="B233" i="5"/>
  <c r="A233" i="5"/>
  <c r="L232" i="5"/>
  <c r="Q232" i="5" s="1"/>
  <c r="Z232" i="5"/>
  <c r="Y232" i="5"/>
  <c r="W232" i="5"/>
  <c r="K231" i="5"/>
  <c r="J232" i="5" s="1"/>
  <c r="P232" i="5" s="1"/>
  <c r="J231" i="5"/>
  <c r="H231" i="5"/>
  <c r="X232" i="5" s="1"/>
  <c r="G231" i="5"/>
  <c r="F231" i="5"/>
  <c r="V231" i="5"/>
  <c r="T231" i="5"/>
  <c r="U231" i="5"/>
  <c r="S231" i="5"/>
  <c r="E231" i="5"/>
  <c r="D231" i="5"/>
  <c r="I231" i="5"/>
  <c r="B231" i="5"/>
  <c r="A231" i="5"/>
  <c r="L230" i="5"/>
  <c r="Q230" i="5" s="1"/>
  <c r="Z230" i="5"/>
  <c r="Y230" i="5"/>
  <c r="W230" i="5"/>
  <c r="L229" i="5"/>
  <c r="G229" i="5"/>
  <c r="E229" i="5"/>
  <c r="J228" i="5"/>
  <c r="E228" i="5"/>
  <c r="J227" i="5"/>
  <c r="E227" i="5"/>
  <c r="K226" i="5"/>
  <c r="J226" i="5"/>
  <c r="H226" i="5"/>
  <c r="G226" i="5"/>
  <c r="F226" i="5"/>
  <c r="K225" i="5"/>
  <c r="J225" i="5"/>
  <c r="H225" i="5"/>
  <c r="R225" i="5" s="1"/>
  <c r="G225" i="5"/>
  <c r="F225" i="5"/>
  <c r="K224" i="5"/>
  <c r="J224" i="5"/>
  <c r="H224" i="5"/>
  <c r="G224" i="5"/>
  <c r="F224" i="5"/>
  <c r="K223" i="5"/>
  <c r="J223" i="5"/>
  <c r="H223" i="5"/>
  <c r="R223" i="5" s="1"/>
  <c r="G223" i="5"/>
  <c r="F223" i="5"/>
  <c r="C222" i="5"/>
  <c r="V221" i="5"/>
  <c r="K228" i="5" s="1"/>
  <c r="T221" i="5"/>
  <c r="K227" i="5" s="1"/>
  <c r="U221" i="5"/>
  <c r="H228" i="5" s="1"/>
  <c r="S221" i="5"/>
  <c r="H227" i="5" s="1"/>
  <c r="F221" i="5"/>
  <c r="E221" i="5"/>
  <c r="D221" i="5"/>
  <c r="I221" i="5"/>
  <c r="C221" i="5"/>
  <c r="B221" i="5"/>
  <c r="A221" i="5"/>
  <c r="L220" i="5"/>
  <c r="Q220" i="5" s="1"/>
  <c r="Z220" i="5"/>
  <c r="Y220" i="5"/>
  <c r="W220" i="5"/>
  <c r="K219" i="5"/>
  <c r="J219" i="5"/>
  <c r="Z219" i="5"/>
  <c r="Y219" i="5"/>
  <c r="X219" i="5"/>
  <c r="H219" i="5"/>
  <c r="W219" i="5" s="1"/>
  <c r="F219" i="5"/>
  <c r="V219" i="5"/>
  <c r="T219" i="5"/>
  <c r="U219" i="5"/>
  <c r="S219" i="5"/>
  <c r="E219" i="5"/>
  <c r="D219" i="5"/>
  <c r="C219" i="5"/>
  <c r="B219" i="5"/>
  <c r="A219" i="5"/>
  <c r="K218" i="5"/>
  <c r="J218" i="5"/>
  <c r="Z218" i="5"/>
  <c r="Y218" i="5"/>
  <c r="X218" i="5"/>
  <c r="H218" i="5"/>
  <c r="W218" i="5" s="1"/>
  <c r="F218" i="5"/>
  <c r="V218" i="5"/>
  <c r="T218" i="5"/>
  <c r="U218" i="5"/>
  <c r="S218" i="5"/>
  <c r="E218" i="5"/>
  <c r="D218" i="5"/>
  <c r="C218" i="5"/>
  <c r="B218" i="5"/>
  <c r="A218" i="5"/>
  <c r="L217" i="5"/>
  <c r="G217" i="5"/>
  <c r="E217" i="5"/>
  <c r="J216" i="5"/>
  <c r="E216" i="5"/>
  <c r="J215" i="5"/>
  <c r="E215" i="5"/>
  <c r="K214" i="5"/>
  <c r="J214" i="5"/>
  <c r="H214" i="5"/>
  <c r="G214" i="5"/>
  <c r="F214" i="5"/>
  <c r="K213" i="5"/>
  <c r="J213" i="5"/>
  <c r="H213" i="5"/>
  <c r="R213" i="5" s="1"/>
  <c r="G213" i="5"/>
  <c r="F213" i="5"/>
  <c r="C212" i="5"/>
  <c r="V211" i="5"/>
  <c r="T211" i="5"/>
  <c r="U211" i="5"/>
  <c r="S211" i="5"/>
  <c r="F211" i="5"/>
  <c r="E211" i="5"/>
  <c r="D211" i="5"/>
  <c r="I211" i="5"/>
  <c r="C211" i="5"/>
  <c r="B211" i="5"/>
  <c r="A211" i="5"/>
  <c r="L210" i="5"/>
  <c r="Q210" i="5" s="1"/>
  <c r="Z210" i="5"/>
  <c r="Y210" i="5"/>
  <c r="W210" i="5"/>
  <c r="K209" i="5"/>
  <c r="J210" i="5" s="1"/>
  <c r="P210" i="5" s="1"/>
  <c r="J209" i="5"/>
  <c r="H209" i="5"/>
  <c r="G210" i="5" s="1"/>
  <c r="O210" i="5" s="1"/>
  <c r="G209" i="5"/>
  <c r="F209" i="5"/>
  <c r="V209" i="5"/>
  <c r="T209" i="5"/>
  <c r="U209" i="5"/>
  <c r="S209" i="5"/>
  <c r="E209" i="5"/>
  <c r="D209" i="5"/>
  <c r="I209" i="5"/>
  <c r="B209" i="5"/>
  <c r="A209" i="5"/>
  <c r="L208" i="5"/>
  <c r="Q208" i="5" s="1"/>
  <c r="Z208" i="5"/>
  <c r="Y208" i="5"/>
  <c r="W208" i="5"/>
  <c r="L207" i="5"/>
  <c r="G207" i="5"/>
  <c r="E207" i="5"/>
  <c r="J206" i="5"/>
  <c r="E206" i="5"/>
  <c r="J205" i="5"/>
  <c r="E205" i="5"/>
  <c r="K204" i="5"/>
  <c r="J204" i="5"/>
  <c r="H204" i="5"/>
  <c r="G204" i="5"/>
  <c r="F204" i="5"/>
  <c r="K203" i="5"/>
  <c r="J203" i="5"/>
  <c r="H203" i="5"/>
  <c r="R203" i="5" s="1"/>
  <c r="G203" i="5"/>
  <c r="F203" i="5"/>
  <c r="K202" i="5"/>
  <c r="J202" i="5"/>
  <c r="H202" i="5"/>
  <c r="G202" i="5"/>
  <c r="F202" i="5"/>
  <c r="K201" i="5"/>
  <c r="J201" i="5"/>
  <c r="H201" i="5"/>
  <c r="R201" i="5" s="1"/>
  <c r="G201" i="5"/>
  <c r="F201" i="5"/>
  <c r="V200" i="5"/>
  <c r="K206" i="5" s="1"/>
  <c r="T200" i="5"/>
  <c r="K205" i="5" s="1"/>
  <c r="U200" i="5"/>
  <c r="H206" i="5" s="1"/>
  <c r="S200" i="5"/>
  <c r="H205" i="5" s="1"/>
  <c r="F200" i="5"/>
  <c r="E200" i="5"/>
  <c r="D200" i="5"/>
  <c r="I200" i="5"/>
  <c r="C200" i="5"/>
  <c r="B200" i="5"/>
  <c r="A200" i="5"/>
  <c r="L199" i="5"/>
  <c r="Q199" i="5" s="1"/>
  <c r="Z199" i="5"/>
  <c r="Y199" i="5"/>
  <c r="W199" i="5"/>
  <c r="K198" i="5"/>
  <c r="J199" i="5" s="1"/>
  <c r="P199" i="5" s="1"/>
  <c r="J198" i="5"/>
  <c r="H198" i="5"/>
  <c r="X199" i="5" s="1"/>
  <c r="G198" i="5"/>
  <c r="F198" i="5"/>
  <c r="V198" i="5"/>
  <c r="T198" i="5"/>
  <c r="U198" i="5"/>
  <c r="S198" i="5"/>
  <c r="E198" i="5"/>
  <c r="D198" i="5"/>
  <c r="I198" i="5"/>
  <c r="B198" i="5"/>
  <c r="A198" i="5"/>
  <c r="L197" i="5"/>
  <c r="Q197" i="5" s="1"/>
  <c r="Z197" i="5"/>
  <c r="Y197" i="5"/>
  <c r="W197" i="5"/>
  <c r="L196" i="5"/>
  <c r="G196" i="5"/>
  <c r="E196" i="5"/>
  <c r="J195" i="5"/>
  <c r="E195" i="5"/>
  <c r="J194" i="5"/>
  <c r="E194" i="5"/>
  <c r="K193" i="5"/>
  <c r="J193" i="5"/>
  <c r="H193" i="5"/>
  <c r="G193" i="5"/>
  <c r="F193" i="5"/>
  <c r="K192" i="5"/>
  <c r="J192" i="5"/>
  <c r="H192" i="5"/>
  <c r="G192" i="5"/>
  <c r="F192" i="5"/>
  <c r="V191" i="5"/>
  <c r="K195" i="5" s="1"/>
  <c r="T191" i="5"/>
  <c r="K194" i="5" s="1"/>
  <c r="U191" i="5"/>
  <c r="H195" i="5" s="1"/>
  <c r="S191" i="5"/>
  <c r="H194" i="5" s="1"/>
  <c r="F191" i="5"/>
  <c r="E191" i="5"/>
  <c r="D191" i="5"/>
  <c r="I191" i="5"/>
  <c r="C191" i="5"/>
  <c r="B191" i="5"/>
  <c r="A191" i="5"/>
  <c r="L190" i="5"/>
  <c r="Q190" i="5" s="1"/>
  <c r="Z190" i="5"/>
  <c r="X190" i="5"/>
  <c r="W190" i="5"/>
  <c r="K189" i="5"/>
  <c r="J190" i="5" s="1"/>
  <c r="P190" i="5" s="1"/>
  <c r="J189" i="5"/>
  <c r="H189" i="5"/>
  <c r="G190" i="5" s="1"/>
  <c r="O190" i="5" s="1"/>
  <c r="G189" i="5"/>
  <c r="F189" i="5"/>
  <c r="V189" i="5"/>
  <c r="T189" i="5"/>
  <c r="U189" i="5"/>
  <c r="S189" i="5"/>
  <c r="E189" i="5"/>
  <c r="D189" i="5"/>
  <c r="I189" i="5"/>
  <c r="B189" i="5"/>
  <c r="A189" i="5"/>
  <c r="L188" i="5"/>
  <c r="Q188" i="5" s="1"/>
  <c r="Z188" i="5"/>
  <c r="Y188" i="5"/>
  <c r="W188" i="5"/>
  <c r="L187" i="5"/>
  <c r="G187" i="5"/>
  <c r="E187" i="5"/>
  <c r="J186" i="5"/>
  <c r="E186" i="5"/>
  <c r="J185" i="5"/>
  <c r="E185" i="5"/>
  <c r="K184" i="5"/>
  <c r="J184" i="5"/>
  <c r="H184" i="5"/>
  <c r="G184" i="5"/>
  <c r="F184" i="5"/>
  <c r="K183" i="5"/>
  <c r="J183" i="5"/>
  <c r="H183" i="5"/>
  <c r="R183" i="5" s="1"/>
  <c r="G183" i="5"/>
  <c r="F183" i="5"/>
  <c r="K182" i="5"/>
  <c r="J182" i="5"/>
  <c r="H182" i="5"/>
  <c r="G182" i="5"/>
  <c r="F182" i="5"/>
  <c r="K181" i="5"/>
  <c r="J181" i="5"/>
  <c r="H181" i="5"/>
  <c r="G181" i="5"/>
  <c r="F181" i="5"/>
  <c r="V180" i="5"/>
  <c r="K186" i="5" s="1"/>
  <c r="T180" i="5"/>
  <c r="K185" i="5" s="1"/>
  <c r="U180" i="5"/>
  <c r="H186" i="5" s="1"/>
  <c r="S180" i="5"/>
  <c r="H185" i="5" s="1"/>
  <c r="F180" i="5"/>
  <c r="E180" i="5"/>
  <c r="D180" i="5"/>
  <c r="I180" i="5"/>
  <c r="C180" i="5"/>
  <c r="B180" i="5"/>
  <c r="A180" i="5"/>
  <c r="L179" i="5"/>
  <c r="Q179" i="5" s="1"/>
  <c r="Z179" i="5"/>
  <c r="Y179" i="5"/>
  <c r="W179" i="5"/>
  <c r="K178" i="5"/>
  <c r="J179" i="5" s="1"/>
  <c r="P179" i="5" s="1"/>
  <c r="J178" i="5"/>
  <c r="H178" i="5"/>
  <c r="X179" i="5" s="1"/>
  <c r="G178" i="5"/>
  <c r="F178" i="5"/>
  <c r="V178" i="5"/>
  <c r="T178" i="5"/>
  <c r="U178" i="5"/>
  <c r="S178" i="5"/>
  <c r="E178" i="5"/>
  <c r="D178" i="5"/>
  <c r="I178" i="5"/>
  <c r="B178" i="5"/>
  <c r="A178" i="5"/>
  <c r="L177" i="5"/>
  <c r="Q177" i="5" s="1"/>
  <c r="Z177" i="5"/>
  <c r="Y177" i="5"/>
  <c r="W177" i="5"/>
  <c r="K176" i="5"/>
  <c r="J177" i="5" s="1"/>
  <c r="P177" i="5" s="1"/>
  <c r="J176" i="5"/>
  <c r="H176" i="5"/>
  <c r="G177" i="5" s="1"/>
  <c r="O177" i="5" s="1"/>
  <c r="G176" i="5"/>
  <c r="F176" i="5"/>
  <c r="V176" i="5"/>
  <c r="T176" i="5"/>
  <c r="U176" i="5"/>
  <c r="S176" i="5"/>
  <c r="E176" i="5"/>
  <c r="D176" i="5"/>
  <c r="I176" i="5"/>
  <c r="B176" i="5"/>
  <c r="A176" i="5"/>
  <c r="L175" i="5"/>
  <c r="Q175" i="5" s="1"/>
  <c r="Z175" i="5"/>
  <c r="Y175" i="5"/>
  <c r="W175" i="5"/>
  <c r="L174" i="5"/>
  <c r="G174" i="5"/>
  <c r="E174" i="5"/>
  <c r="J173" i="5"/>
  <c r="E173" i="5"/>
  <c r="J172" i="5"/>
  <c r="E172" i="5"/>
  <c r="K171" i="5"/>
  <c r="J171" i="5"/>
  <c r="H171" i="5"/>
  <c r="G171" i="5"/>
  <c r="F171" i="5"/>
  <c r="K170" i="5"/>
  <c r="J170" i="5"/>
  <c r="H170" i="5"/>
  <c r="R170" i="5" s="1"/>
  <c r="G170" i="5"/>
  <c r="F170" i="5"/>
  <c r="C169" i="5"/>
  <c r="V168" i="5"/>
  <c r="K173" i="5" s="1"/>
  <c r="T168" i="5"/>
  <c r="K172" i="5" s="1"/>
  <c r="U168" i="5"/>
  <c r="H173" i="5" s="1"/>
  <c r="S168" i="5"/>
  <c r="H172" i="5" s="1"/>
  <c r="F168" i="5"/>
  <c r="E168" i="5"/>
  <c r="D168" i="5"/>
  <c r="I168" i="5"/>
  <c r="C168" i="5"/>
  <c r="B168" i="5"/>
  <c r="A168" i="5"/>
  <c r="L167" i="5"/>
  <c r="Q167" i="5" s="1"/>
  <c r="Z167" i="5"/>
  <c r="Y167" i="5"/>
  <c r="W167" i="5"/>
  <c r="K166" i="5"/>
  <c r="J167" i="5" s="1"/>
  <c r="P167" i="5" s="1"/>
  <c r="J166" i="5"/>
  <c r="H166" i="5"/>
  <c r="G167" i="5" s="1"/>
  <c r="O167" i="5" s="1"/>
  <c r="G166" i="5"/>
  <c r="F166" i="5"/>
  <c r="V166" i="5"/>
  <c r="T166" i="5"/>
  <c r="U166" i="5"/>
  <c r="S166" i="5"/>
  <c r="E166" i="5"/>
  <c r="D166" i="5"/>
  <c r="I166" i="5"/>
  <c r="B166" i="5"/>
  <c r="A166" i="5"/>
  <c r="L165" i="5"/>
  <c r="Q165" i="5" s="1"/>
  <c r="Z165" i="5"/>
  <c r="Y165" i="5"/>
  <c r="W165" i="5"/>
  <c r="K164" i="5"/>
  <c r="J165" i="5" s="1"/>
  <c r="P165" i="5" s="1"/>
  <c r="J164" i="5"/>
  <c r="H164" i="5"/>
  <c r="X165" i="5" s="1"/>
  <c r="G164" i="5"/>
  <c r="F164" i="5"/>
  <c r="V164" i="5"/>
  <c r="T164" i="5"/>
  <c r="U164" i="5"/>
  <c r="S164" i="5"/>
  <c r="E164" i="5"/>
  <c r="D164" i="5"/>
  <c r="I164" i="5"/>
  <c r="B164" i="5"/>
  <c r="A164" i="5"/>
  <c r="L163" i="5"/>
  <c r="Q163" i="5" s="1"/>
  <c r="Z163" i="5"/>
  <c r="Y163" i="5"/>
  <c r="W163" i="5"/>
  <c r="K162" i="5"/>
  <c r="J163" i="5" s="1"/>
  <c r="P163" i="5" s="1"/>
  <c r="J162" i="5"/>
  <c r="H162" i="5"/>
  <c r="X163" i="5" s="1"/>
  <c r="G162" i="5"/>
  <c r="F162" i="5"/>
  <c r="V162" i="5"/>
  <c r="T162" i="5"/>
  <c r="U162" i="5"/>
  <c r="S162" i="5"/>
  <c r="E162" i="5"/>
  <c r="D162" i="5"/>
  <c r="I162" i="5"/>
  <c r="B162" i="5"/>
  <c r="A162" i="5"/>
  <c r="L161" i="5"/>
  <c r="Q161" i="5" s="1"/>
  <c r="Z161" i="5"/>
  <c r="Y161" i="5"/>
  <c r="W161" i="5"/>
  <c r="K160" i="5"/>
  <c r="J161" i="5" s="1"/>
  <c r="P161" i="5" s="1"/>
  <c r="J160" i="5"/>
  <c r="H160" i="5"/>
  <c r="X161" i="5" s="1"/>
  <c r="G160" i="5"/>
  <c r="F160" i="5"/>
  <c r="V160" i="5"/>
  <c r="T160" i="5"/>
  <c r="U160" i="5"/>
  <c r="S160" i="5"/>
  <c r="E160" i="5"/>
  <c r="D160" i="5"/>
  <c r="I160" i="5"/>
  <c r="B160" i="5"/>
  <c r="A160" i="5"/>
  <c r="L159" i="5"/>
  <c r="Q159" i="5" s="1"/>
  <c r="Z159" i="5"/>
  <c r="Y159" i="5"/>
  <c r="W159" i="5"/>
  <c r="K158" i="5"/>
  <c r="J159" i="5" s="1"/>
  <c r="P159" i="5" s="1"/>
  <c r="J158" i="5"/>
  <c r="H158" i="5"/>
  <c r="G159" i="5" s="1"/>
  <c r="O159" i="5" s="1"/>
  <c r="G158" i="5"/>
  <c r="F158" i="5"/>
  <c r="V158" i="5"/>
  <c r="T158" i="5"/>
  <c r="U158" i="5"/>
  <c r="S158" i="5"/>
  <c r="E158" i="5"/>
  <c r="D158" i="5"/>
  <c r="I158" i="5"/>
  <c r="B158" i="5"/>
  <c r="A158" i="5"/>
  <c r="L157" i="5"/>
  <c r="Q157" i="5" s="1"/>
  <c r="Z157" i="5"/>
  <c r="Y157" i="5"/>
  <c r="W157" i="5"/>
  <c r="K156" i="5"/>
  <c r="J157" i="5" s="1"/>
  <c r="P157" i="5" s="1"/>
  <c r="J156" i="5"/>
  <c r="H156" i="5"/>
  <c r="X157" i="5" s="1"/>
  <c r="G156" i="5"/>
  <c r="F156" i="5"/>
  <c r="V156" i="5"/>
  <c r="T156" i="5"/>
  <c r="U156" i="5"/>
  <c r="S156" i="5"/>
  <c r="E156" i="5"/>
  <c r="D156" i="5"/>
  <c r="I156" i="5"/>
  <c r="B156" i="5"/>
  <c r="A156" i="5"/>
  <c r="L155" i="5"/>
  <c r="Q155" i="5" s="1"/>
  <c r="Z155" i="5"/>
  <c r="Y155" i="5"/>
  <c r="W155" i="5"/>
  <c r="K154" i="5"/>
  <c r="J155" i="5" s="1"/>
  <c r="P155" i="5" s="1"/>
  <c r="J154" i="5"/>
  <c r="H154" i="5"/>
  <c r="X155" i="5" s="1"/>
  <c r="G154" i="5"/>
  <c r="F154" i="5"/>
  <c r="V154" i="5"/>
  <c r="T154" i="5"/>
  <c r="U154" i="5"/>
  <c r="S154" i="5"/>
  <c r="E154" i="5"/>
  <c r="D154" i="5"/>
  <c r="I154" i="5"/>
  <c r="B154" i="5"/>
  <c r="A154" i="5"/>
  <c r="L153" i="5"/>
  <c r="Q153" i="5" s="1"/>
  <c r="Z153" i="5"/>
  <c r="Y153" i="5"/>
  <c r="W153" i="5"/>
  <c r="L152" i="5"/>
  <c r="G152" i="5"/>
  <c r="E152" i="5"/>
  <c r="J151" i="5"/>
  <c r="E151" i="5"/>
  <c r="J150" i="5"/>
  <c r="E150" i="5"/>
  <c r="K149" i="5"/>
  <c r="J149" i="5"/>
  <c r="H149" i="5"/>
  <c r="G149" i="5"/>
  <c r="F149" i="5"/>
  <c r="K148" i="5"/>
  <c r="J148" i="5"/>
  <c r="H148" i="5"/>
  <c r="G148" i="5"/>
  <c r="F148" i="5"/>
  <c r="C147" i="5"/>
  <c r="V146" i="5"/>
  <c r="K151" i="5" s="1"/>
  <c r="T146" i="5"/>
  <c r="K150" i="5" s="1"/>
  <c r="U146" i="5"/>
  <c r="H151" i="5" s="1"/>
  <c r="S146" i="5"/>
  <c r="H150" i="5" s="1"/>
  <c r="F146" i="5"/>
  <c r="E146" i="5"/>
  <c r="D146" i="5"/>
  <c r="I146" i="5"/>
  <c r="C146" i="5"/>
  <c r="B146" i="5"/>
  <c r="A146" i="5"/>
  <c r="L145" i="5"/>
  <c r="Q145" i="5" s="1"/>
  <c r="Z145" i="5"/>
  <c r="Y145" i="5"/>
  <c r="W145" i="5"/>
  <c r="K144" i="5"/>
  <c r="J145" i="5" s="1"/>
  <c r="P145" i="5" s="1"/>
  <c r="J144" i="5"/>
  <c r="H144" i="5"/>
  <c r="X145" i="5" s="1"/>
  <c r="G144" i="5"/>
  <c r="F144" i="5"/>
  <c r="V144" i="5"/>
  <c r="T144" i="5"/>
  <c r="U144" i="5"/>
  <c r="S144" i="5"/>
  <c r="E144" i="5"/>
  <c r="D144" i="5"/>
  <c r="I144" i="5"/>
  <c r="B144" i="5"/>
  <c r="A144" i="5"/>
  <c r="L143" i="5"/>
  <c r="Q143" i="5" s="1"/>
  <c r="Z143" i="5"/>
  <c r="Y143" i="5"/>
  <c r="W143" i="5"/>
  <c r="L142" i="5"/>
  <c r="G142" i="5"/>
  <c r="E142" i="5"/>
  <c r="J141" i="5"/>
  <c r="E141" i="5"/>
  <c r="J140" i="5"/>
  <c r="E140" i="5"/>
  <c r="K139" i="5"/>
  <c r="J139" i="5"/>
  <c r="H139" i="5"/>
  <c r="G139" i="5"/>
  <c r="F139" i="5"/>
  <c r="K138" i="5"/>
  <c r="J138" i="5"/>
  <c r="H138" i="5"/>
  <c r="R138" i="5" s="1"/>
  <c r="G138" i="5"/>
  <c r="F138" i="5"/>
  <c r="K137" i="5"/>
  <c r="J137" i="5"/>
  <c r="H137" i="5"/>
  <c r="G137" i="5"/>
  <c r="F137" i="5"/>
  <c r="K136" i="5"/>
  <c r="J136" i="5"/>
  <c r="H136" i="5"/>
  <c r="R136" i="5" s="1"/>
  <c r="G136" i="5"/>
  <c r="F136" i="5"/>
  <c r="C135" i="5"/>
  <c r="V134" i="5"/>
  <c r="K141" i="5" s="1"/>
  <c r="T134" i="5"/>
  <c r="K140" i="5" s="1"/>
  <c r="U134" i="5"/>
  <c r="H141" i="5" s="1"/>
  <c r="S134" i="5"/>
  <c r="H140" i="5" s="1"/>
  <c r="F134" i="5"/>
  <c r="E134" i="5"/>
  <c r="D134" i="5"/>
  <c r="I134" i="5"/>
  <c r="C134" i="5"/>
  <c r="B134" i="5"/>
  <c r="A134" i="5"/>
  <c r="L133" i="5"/>
  <c r="Q133" i="5" s="1"/>
  <c r="Z133" i="5"/>
  <c r="X133" i="5"/>
  <c r="W133" i="5"/>
  <c r="K132" i="5"/>
  <c r="J133" i="5" s="1"/>
  <c r="P133" i="5" s="1"/>
  <c r="J132" i="5"/>
  <c r="H132" i="5"/>
  <c r="Y133" i="5" s="1"/>
  <c r="G132" i="5"/>
  <c r="F132" i="5"/>
  <c r="V132" i="5"/>
  <c r="T132" i="5"/>
  <c r="U132" i="5"/>
  <c r="S132" i="5"/>
  <c r="E132" i="5"/>
  <c r="D132" i="5"/>
  <c r="I132" i="5"/>
  <c r="B132" i="5"/>
  <c r="A132" i="5"/>
  <c r="L131" i="5"/>
  <c r="Q131" i="5" s="1"/>
  <c r="Z131" i="5"/>
  <c r="Y131" i="5"/>
  <c r="W131" i="5"/>
  <c r="L130" i="5"/>
  <c r="G130" i="5"/>
  <c r="E130" i="5"/>
  <c r="J129" i="5"/>
  <c r="E129" i="5"/>
  <c r="J128" i="5"/>
  <c r="E128" i="5"/>
  <c r="K127" i="5"/>
  <c r="J127" i="5"/>
  <c r="H127" i="5"/>
  <c r="G127" i="5"/>
  <c r="F127" i="5"/>
  <c r="K126" i="5"/>
  <c r="J126" i="5"/>
  <c r="H126" i="5"/>
  <c r="R126" i="5" s="1"/>
  <c r="G126" i="5"/>
  <c r="F126" i="5"/>
  <c r="K125" i="5"/>
  <c r="J125" i="5"/>
  <c r="H125" i="5"/>
  <c r="G125" i="5"/>
  <c r="F125" i="5"/>
  <c r="K124" i="5"/>
  <c r="J124" i="5"/>
  <c r="H124" i="5"/>
  <c r="R124" i="5" s="1"/>
  <c r="G124" i="5"/>
  <c r="F124" i="5"/>
  <c r="V123" i="5"/>
  <c r="K129" i="5" s="1"/>
  <c r="T123" i="5"/>
  <c r="K128" i="5" s="1"/>
  <c r="U123" i="5"/>
  <c r="H129" i="5" s="1"/>
  <c r="S123" i="5"/>
  <c r="H128" i="5" s="1"/>
  <c r="F123" i="5"/>
  <c r="E123" i="5"/>
  <c r="D123" i="5"/>
  <c r="I123" i="5"/>
  <c r="C123" i="5"/>
  <c r="B123" i="5"/>
  <c r="A123" i="5"/>
  <c r="L122" i="5"/>
  <c r="Q122" i="5" s="1"/>
  <c r="Z122" i="5"/>
  <c r="X122" i="5"/>
  <c r="W122" i="5"/>
  <c r="K121" i="5"/>
  <c r="J122" i="5" s="1"/>
  <c r="P122" i="5" s="1"/>
  <c r="J121" i="5"/>
  <c r="H121" i="5"/>
  <c r="G122" i="5" s="1"/>
  <c r="O122" i="5" s="1"/>
  <c r="G121" i="5"/>
  <c r="F121" i="5"/>
  <c r="V121" i="5"/>
  <c r="T121" i="5"/>
  <c r="U121" i="5"/>
  <c r="S121" i="5"/>
  <c r="E121" i="5"/>
  <c r="D121" i="5"/>
  <c r="I121" i="5"/>
  <c r="B121" i="5"/>
  <c r="A121" i="5"/>
  <c r="L120" i="5"/>
  <c r="Q120" i="5" s="1"/>
  <c r="Z120" i="5"/>
  <c r="Y120" i="5"/>
  <c r="W120" i="5"/>
  <c r="L119" i="5"/>
  <c r="G119" i="5"/>
  <c r="E119" i="5"/>
  <c r="J118" i="5"/>
  <c r="E118" i="5"/>
  <c r="J117" i="5"/>
  <c r="E117" i="5"/>
  <c r="K116" i="5"/>
  <c r="J116" i="5"/>
  <c r="H116" i="5"/>
  <c r="G116" i="5"/>
  <c r="F116" i="5"/>
  <c r="K115" i="5"/>
  <c r="J115" i="5"/>
  <c r="H115" i="5"/>
  <c r="G115" i="5"/>
  <c r="F115" i="5"/>
  <c r="V114" i="5"/>
  <c r="K118" i="5" s="1"/>
  <c r="T114" i="5"/>
  <c r="K117" i="5" s="1"/>
  <c r="U114" i="5"/>
  <c r="H118" i="5" s="1"/>
  <c r="S114" i="5"/>
  <c r="H117" i="5" s="1"/>
  <c r="F114" i="5"/>
  <c r="E114" i="5"/>
  <c r="D114" i="5"/>
  <c r="I114" i="5"/>
  <c r="C114" i="5"/>
  <c r="B114" i="5"/>
  <c r="A114" i="5"/>
  <c r="L113" i="5"/>
  <c r="Q113" i="5" s="1"/>
  <c r="Z113" i="5"/>
  <c r="X113" i="5"/>
  <c r="W113" i="5"/>
  <c r="K112" i="5"/>
  <c r="J113" i="5" s="1"/>
  <c r="P113" i="5" s="1"/>
  <c r="J112" i="5"/>
  <c r="H112" i="5"/>
  <c r="Y113" i="5" s="1"/>
  <c r="G112" i="5"/>
  <c r="F112" i="5"/>
  <c r="V112" i="5"/>
  <c r="T112" i="5"/>
  <c r="U112" i="5"/>
  <c r="S112" i="5"/>
  <c r="E112" i="5"/>
  <c r="D112" i="5"/>
  <c r="I112" i="5"/>
  <c r="B112" i="5"/>
  <c r="A112" i="5"/>
  <c r="L111" i="5"/>
  <c r="Q111" i="5" s="1"/>
  <c r="Z111" i="5"/>
  <c r="Y111" i="5"/>
  <c r="W111" i="5"/>
  <c r="L110" i="5"/>
  <c r="G110" i="5"/>
  <c r="E110" i="5"/>
  <c r="J109" i="5"/>
  <c r="E109" i="5"/>
  <c r="J108" i="5"/>
  <c r="E108" i="5"/>
  <c r="K107" i="5"/>
  <c r="J107" i="5"/>
  <c r="H107" i="5"/>
  <c r="G107" i="5"/>
  <c r="F107" i="5"/>
  <c r="K106" i="5"/>
  <c r="J106" i="5"/>
  <c r="H106" i="5"/>
  <c r="R106" i="5" s="1"/>
  <c r="G106" i="5"/>
  <c r="F106" i="5"/>
  <c r="K105" i="5"/>
  <c r="J105" i="5"/>
  <c r="H105" i="5"/>
  <c r="G105" i="5"/>
  <c r="F105" i="5"/>
  <c r="K104" i="5"/>
  <c r="J104" i="5"/>
  <c r="H104" i="5"/>
  <c r="R104" i="5" s="1"/>
  <c r="G104" i="5"/>
  <c r="F104" i="5"/>
  <c r="V103" i="5"/>
  <c r="K109" i="5" s="1"/>
  <c r="T103" i="5"/>
  <c r="K108" i="5" s="1"/>
  <c r="U103" i="5"/>
  <c r="H109" i="5" s="1"/>
  <c r="S103" i="5"/>
  <c r="H108" i="5" s="1"/>
  <c r="F103" i="5"/>
  <c r="E103" i="5"/>
  <c r="D103" i="5"/>
  <c r="I103" i="5"/>
  <c r="C103" i="5"/>
  <c r="B103" i="5"/>
  <c r="A103" i="5"/>
  <c r="L102" i="5"/>
  <c r="Q102" i="5" s="1"/>
  <c r="Z102" i="5"/>
  <c r="X102" i="5"/>
  <c r="W102" i="5"/>
  <c r="K101" i="5"/>
  <c r="J102" i="5" s="1"/>
  <c r="P102" i="5" s="1"/>
  <c r="J101" i="5"/>
  <c r="H101" i="5"/>
  <c r="G102" i="5" s="1"/>
  <c r="O102" i="5" s="1"/>
  <c r="G101" i="5"/>
  <c r="F101" i="5"/>
  <c r="V101" i="5"/>
  <c r="T101" i="5"/>
  <c r="U101" i="5"/>
  <c r="S101" i="5"/>
  <c r="E101" i="5"/>
  <c r="D101" i="5"/>
  <c r="I101" i="5"/>
  <c r="B101" i="5"/>
  <c r="A101" i="5"/>
  <c r="L100" i="5"/>
  <c r="Q100" i="5" s="1"/>
  <c r="Z100" i="5"/>
  <c r="X100" i="5"/>
  <c r="W100" i="5"/>
  <c r="K99" i="5"/>
  <c r="J100" i="5" s="1"/>
  <c r="P100" i="5" s="1"/>
  <c r="J99" i="5"/>
  <c r="H99" i="5"/>
  <c r="G100" i="5" s="1"/>
  <c r="O100" i="5" s="1"/>
  <c r="G99" i="5"/>
  <c r="F99" i="5"/>
  <c r="V99" i="5"/>
  <c r="T99" i="5"/>
  <c r="U99" i="5"/>
  <c r="S99" i="5"/>
  <c r="E99" i="5"/>
  <c r="D99" i="5"/>
  <c r="I99" i="5"/>
  <c r="B99" i="5"/>
  <c r="A99" i="5"/>
  <c r="L98" i="5"/>
  <c r="Q98" i="5" s="1"/>
  <c r="Z98" i="5"/>
  <c r="Y98" i="5"/>
  <c r="W98" i="5"/>
  <c r="L97" i="5"/>
  <c r="G97" i="5"/>
  <c r="E97" i="5"/>
  <c r="J96" i="5"/>
  <c r="E96" i="5"/>
  <c r="J95" i="5"/>
  <c r="E95" i="5"/>
  <c r="K94" i="5"/>
  <c r="J94" i="5"/>
  <c r="H94" i="5"/>
  <c r="G94" i="5"/>
  <c r="F94" i="5"/>
  <c r="K93" i="5"/>
  <c r="J93" i="5"/>
  <c r="H93" i="5"/>
  <c r="G93" i="5"/>
  <c r="F93" i="5"/>
  <c r="K92" i="5"/>
  <c r="J92" i="5"/>
  <c r="H92" i="5"/>
  <c r="G92" i="5"/>
  <c r="F92" i="5"/>
  <c r="V91" i="5"/>
  <c r="K96" i="5" s="1"/>
  <c r="T91" i="5"/>
  <c r="K95" i="5" s="1"/>
  <c r="U91" i="5"/>
  <c r="H96" i="5" s="1"/>
  <c r="S91" i="5"/>
  <c r="H95" i="5" s="1"/>
  <c r="F91" i="5"/>
  <c r="E91" i="5"/>
  <c r="D91" i="5"/>
  <c r="I91" i="5"/>
  <c r="C91" i="5"/>
  <c r="B91" i="5"/>
  <c r="A91" i="5"/>
  <c r="L90" i="5"/>
  <c r="Q90" i="5" s="1"/>
  <c r="Z90" i="5"/>
  <c r="X90" i="5"/>
  <c r="W90" i="5"/>
  <c r="K89" i="5"/>
  <c r="J90" i="5" s="1"/>
  <c r="P90" i="5" s="1"/>
  <c r="J89" i="5"/>
  <c r="H89" i="5"/>
  <c r="G90" i="5" s="1"/>
  <c r="O90" i="5" s="1"/>
  <c r="G89" i="5"/>
  <c r="F89" i="5"/>
  <c r="V89" i="5"/>
  <c r="T89" i="5"/>
  <c r="U89" i="5"/>
  <c r="S89" i="5"/>
  <c r="E89" i="5"/>
  <c r="D89" i="5"/>
  <c r="I89" i="5"/>
  <c r="B89" i="5"/>
  <c r="A89" i="5"/>
  <c r="L88" i="5"/>
  <c r="Q88" i="5" s="1"/>
  <c r="Z88" i="5"/>
  <c r="Y88" i="5"/>
  <c r="W88" i="5"/>
  <c r="L87" i="5"/>
  <c r="G87" i="5"/>
  <c r="E87" i="5"/>
  <c r="J86" i="5"/>
  <c r="E86" i="5"/>
  <c r="J85" i="5"/>
  <c r="E85" i="5"/>
  <c r="K84" i="5"/>
  <c r="J84" i="5"/>
  <c r="H84" i="5"/>
  <c r="G84" i="5"/>
  <c r="F84" i="5"/>
  <c r="K83" i="5"/>
  <c r="J83" i="5"/>
  <c r="H83" i="5"/>
  <c r="G83" i="5"/>
  <c r="F83" i="5"/>
  <c r="V82" i="5"/>
  <c r="K86" i="5" s="1"/>
  <c r="T82" i="5"/>
  <c r="K85" i="5" s="1"/>
  <c r="U82" i="5"/>
  <c r="H86" i="5" s="1"/>
  <c r="S82" i="5"/>
  <c r="H85" i="5" s="1"/>
  <c r="F82" i="5"/>
  <c r="E82" i="5"/>
  <c r="D82" i="5"/>
  <c r="I82" i="5"/>
  <c r="C82" i="5"/>
  <c r="B82" i="5"/>
  <c r="A82" i="5"/>
  <c r="L81" i="5"/>
  <c r="Q81" i="5" s="1"/>
  <c r="Z81" i="5"/>
  <c r="Y81" i="5"/>
  <c r="W81" i="5"/>
  <c r="K80" i="5"/>
  <c r="J81" i="5" s="1"/>
  <c r="P81" i="5" s="1"/>
  <c r="J80" i="5"/>
  <c r="H80" i="5"/>
  <c r="G81" i="5" s="1"/>
  <c r="O81" i="5" s="1"/>
  <c r="G80" i="5"/>
  <c r="F80" i="5"/>
  <c r="V80" i="5"/>
  <c r="T80" i="5"/>
  <c r="U80" i="5"/>
  <c r="S80" i="5"/>
  <c r="E80" i="5"/>
  <c r="D80" i="5"/>
  <c r="I80" i="5"/>
  <c r="B80" i="5"/>
  <c r="A80" i="5"/>
  <c r="L79" i="5"/>
  <c r="Q79" i="5" s="1"/>
  <c r="Z79" i="5"/>
  <c r="Y79" i="5"/>
  <c r="W79" i="5"/>
  <c r="L78" i="5"/>
  <c r="G78" i="5"/>
  <c r="E78" i="5"/>
  <c r="J77" i="5"/>
  <c r="E77" i="5"/>
  <c r="J76" i="5"/>
  <c r="E76" i="5"/>
  <c r="K75" i="5"/>
  <c r="J75" i="5"/>
  <c r="H75" i="5"/>
  <c r="G75" i="5"/>
  <c r="F75" i="5"/>
  <c r="K74" i="5"/>
  <c r="J74" i="5"/>
  <c r="H74" i="5"/>
  <c r="R74" i="5" s="1"/>
  <c r="G74" i="5"/>
  <c r="F74" i="5"/>
  <c r="K73" i="5"/>
  <c r="J73" i="5"/>
  <c r="H73" i="5"/>
  <c r="G73" i="5"/>
  <c r="F73" i="5"/>
  <c r="K72" i="5"/>
  <c r="J72" i="5"/>
  <c r="H72" i="5"/>
  <c r="R72" i="5" s="1"/>
  <c r="G72" i="5"/>
  <c r="F72" i="5"/>
  <c r="C71" i="5"/>
  <c r="V70" i="5"/>
  <c r="K77" i="5" s="1"/>
  <c r="T70" i="5"/>
  <c r="K76" i="5" s="1"/>
  <c r="U70" i="5"/>
  <c r="H77" i="5" s="1"/>
  <c r="S70" i="5"/>
  <c r="H76" i="5" s="1"/>
  <c r="F70" i="5"/>
  <c r="E70" i="5"/>
  <c r="D70" i="5"/>
  <c r="I70" i="5"/>
  <c r="C70" i="5"/>
  <c r="B70" i="5"/>
  <c r="A70" i="5"/>
  <c r="L69" i="5"/>
  <c r="Q69" i="5" s="1"/>
  <c r="Z69" i="5"/>
  <c r="X69" i="5"/>
  <c r="W69" i="5"/>
  <c r="K68" i="5"/>
  <c r="J69" i="5" s="1"/>
  <c r="P69" i="5" s="1"/>
  <c r="J68" i="5"/>
  <c r="H68" i="5"/>
  <c r="Y69" i="5" s="1"/>
  <c r="G68" i="5"/>
  <c r="F68" i="5"/>
  <c r="V68" i="5"/>
  <c r="T68" i="5"/>
  <c r="U68" i="5"/>
  <c r="S68" i="5"/>
  <c r="E68" i="5"/>
  <c r="D68" i="5"/>
  <c r="I68" i="5"/>
  <c r="B68" i="5"/>
  <c r="A68" i="5"/>
  <c r="L67" i="5"/>
  <c r="Q67" i="5" s="1"/>
  <c r="Z67" i="5"/>
  <c r="Y67" i="5"/>
  <c r="W67" i="5"/>
  <c r="L66" i="5"/>
  <c r="G66" i="5"/>
  <c r="E66" i="5"/>
  <c r="J65" i="5"/>
  <c r="E65" i="5"/>
  <c r="J64" i="5"/>
  <c r="E64" i="5"/>
  <c r="K63" i="5"/>
  <c r="J63" i="5"/>
  <c r="H63" i="5"/>
  <c r="G63" i="5"/>
  <c r="F63" i="5"/>
  <c r="K62" i="5"/>
  <c r="J62" i="5"/>
  <c r="H62" i="5"/>
  <c r="R62" i="5" s="1"/>
  <c r="G62" i="5"/>
  <c r="F62" i="5"/>
  <c r="K61" i="5"/>
  <c r="J61" i="5"/>
  <c r="H61" i="5"/>
  <c r="G61" i="5"/>
  <c r="F61" i="5"/>
  <c r="K60" i="5"/>
  <c r="J60" i="5"/>
  <c r="H60" i="5"/>
  <c r="R60" i="5" s="1"/>
  <c r="G60" i="5"/>
  <c r="F60" i="5"/>
  <c r="V59" i="5"/>
  <c r="K65" i="5" s="1"/>
  <c r="T59" i="5"/>
  <c r="K64" i="5" s="1"/>
  <c r="U59" i="5"/>
  <c r="H65" i="5" s="1"/>
  <c r="S59" i="5"/>
  <c r="H64" i="5" s="1"/>
  <c r="F59" i="5"/>
  <c r="E59" i="5"/>
  <c r="D59" i="5"/>
  <c r="I59" i="5"/>
  <c r="C59" i="5"/>
  <c r="B59" i="5"/>
  <c r="A59" i="5"/>
  <c r="L58" i="5"/>
  <c r="Q58" i="5" s="1"/>
  <c r="Z58" i="5"/>
  <c r="Y58" i="5"/>
  <c r="W58" i="5"/>
  <c r="K57" i="5"/>
  <c r="J58" i="5" s="1"/>
  <c r="P58" i="5" s="1"/>
  <c r="J57" i="5"/>
  <c r="H57" i="5"/>
  <c r="X58" i="5" s="1"/>
  <c r="G57" i="5"/>
  <c r="F57" i="5"/>
  <c r="V57" i="5"/>
  <c r="T57" i="5"/>
  <c r="U57" i="5"/>
  <c r="S57" i="5"/>
  <c r="E57" i="5"/>
  <c r="D57" i="5"/>
  <c r="I57" i="5"/>
  <c r="B57" i="5"/>
  <c r="A57" i="5"/>
  <c r="L56" i="5"/>
  <c r="Q56" i="5" s="1"/>
  <c r="Z56" i="5"/>
  <c r="Y56" i="5"/>
  <c r="W56" i="5"/>
  <c r="L55" i="5"/>
  <c r="G55" i="5"/>
  <c r="E55" i="5"/>
  <c r="J54" i="5"/>
  <c r="E54" i="5"/>
  <c r="J53" i="5"/>
  <c r="E53" i="5"/>
  <c r="K52" i="5"/>
  <c r="J52" i="5"/>
  <c r="H52" i="5"/>
  <c r="G52" i="5"/>
  <c r="F52" i="5"/>
  <c r="K51" i="5"/>
  <c r="J51" i="5"/>
  <c r="H51" i="5"/>
  <c r="R51" i="5" s="1"/>
  <c r="G51" i="5"/>
  <c r="F51" i="5"/>
  <c r="K50" i="5"/>
  <c r="J50" i="5"/>
  <c r="H50" i="5"/>
  <c r="G50" i="5"/>
  <c r="F50" i="5"/>
  <c r="K49" i="5"/>
  <c r="J49" i="5"/>
  <c r="H49" i="5"/>
  <c r="R49" i="5" s="1"/>
  <c r="G49" i="5"/>
  <c r="F49" i="5"/>
  <c r="C48" i="5"/>
  <c r="V47" i="5"/>
  <c r="K54" i="5" s="1"/>
  <c r="T47" i="5"/>
  <c r="K53" i="5" s="1"/>
  <c r="U47" i="5"/>
  <c r="H54" i="5" s="1"/>
  <c r="S47" i="5"/>
  <c r="H53" i="5" s="1"/>
  <c r="F47" i="5"/>
  <c r="E47" i="5"/>
  <c r="D47" i="5"/>
  <c r="I47" i="5"/>
  <c r="C47" i="5"/>
  <c r="B47" i="5"/>
  <c r="A47" i="5"/>
  <c r="L46" i="5"/>
  <c r="Q46" i="5" s="1"/>
  <c r="Z46" i="5"/>
  <c r="X46" i="5"/>
  <c r="W46" i="5"/>
  <c r="K45" i="5"/>
  <c r="J46" i="5" s="1"/>
  <c r="P46" i="5" s="1"/>
  <c r="J45" i="5"/>
  <c r="H45" i="5"/>
  <c r="G46" i="5" s="1"/>
  <c r="O46" i="5" s="1"/>
  <c r="G45" i="5"/>
  <c r="F45" i="5"/>
  <c r="V45" i="5"/>
  <c r="T45" i="5"/>
  <c r="U45" i="5"/>
  <c r="S45" i="5"/>
  <c r="E45" i="5"/>
  <c r="D45" i="5"/>
  <c r="I45" i="5"/>
  <c r="B45" i="5"/>
  <c r="A45" i="5"/>
  <c r="L44" i="5"/>
  <c r="Q44" i="5" s="1"/>
  <c r="Z44" i="5"/>
  <c r="Y44" i="5"/>
  <c r="W44" i="5"/>
  <c r="L43" i="5"/>
  <c r="G43" i="5"/>
  <c r="E43" i="5"/>
  <c r="J42" i="5"/>
  <c r="E42" i="5"/>
  <c r="J41" i="5"/>
  <c r="E41" i="5"/>
  <c r="K40" i="5"/>
  <c r="J40" i="5"/>
  <c r="H40" i="5"/>
  <c r="G40" i="5"/>
  <c r="F40" i="5"/>
  <c r="K39" i="5"/>
  <c r="J39" i="5"/>
  <c r="H39" i="5"/>
  <c r="R39" i="5" s="1"/>
  <c r="G39" i="5"/>
  <c r="F39" i="5"/>
  <c r="K38" i="5"/>
  <c r="J38" i="5"/>
  <c r="H38" i="5"/>
  <c r="G38" i="5"/>
  <c r="F38" i="5"/>
  <c r="K37" i="5"/>
  <c r="J37" i="5"/>
  <c r="H37" i="5"/>
  <c r="G37" i="5"/>
  <c r="F37" i="5"/>
  <c r="V36" i="5"/>
  <c r="K42" i="5" s="1"/>
  <c r="T36" i="5"/>
  <c r="K41" i="5" s="1"/>
  <c r="U36" i="5"/>
  <c r="H42" i="5" s="1"/>
  <c r="S36" i="5"/>
  <c r="H41" i="5" s="1"/>
  <c r="F36" i="5"/>
  <c r="E36" i="5"/>
  <c r="D36" i="5"/>
  <c r="I36" i="5"/>
  <c r="C36" i="5"/>
  <c r="B36" i="5"/>
  <c r="A36" i="5"/>
  <c r="L35" i="5"/>
  <c r="Q35" i="5" s="1"/>
  <c r="Z35" i="5"/>
  <c r="X35" i="5"/>
  <c r="W35" i="5"/>
  <c r="K34" i="5"/>
  <c r="J35" i="5" s="1"/>
  <c r="P35" i="5" s="1"/>
  <c r="J34" i="5"/>
  <c r="H34" i="5"/>
  <c r="Y35" i="5" s="1"/>
  <c r="G34" i="5"/>
  <c r="F34" i="5"/>
  <c r="V34" i="5"/>
  <c r="T34" i="5"/>
  <c r="U34" i="5"/>
  <c r="S34" i="5"/>
  <c r="E34" i="5"/>
  <c r="D34" i="5"/>
  <c r="I34" i="5"/>
  <c r="B34" i="5"/>
  <c r="A34" i="5"/>
  <c r="L33" i="5"/>
  <c r="Q33" i="5" s="1"/>
  <c r="Z33" i="5"/>
  <c r="Y33" i="5"/>
  <c r="W33" i="5"/>
  <c r="L32" i="5"/>
  <c r="G32" i="5"/>
  <c r="E32" i="5"/>
  <c r="J31" i="5"/>
  <c r="E31" i="5"/>
  <c r="J30" i="5"/>
  <c r="E30" i="5"/>
  <c r="K29" i="5"/>
  <c r="J29" i="5"/>
  <c r="H29" i="5"/>
  <c r="G29" i="5"/>
  <c r="F29" i="5"/>
  <c r="K28" i="5"/>
  <c r="J28" i="5"/>
  <c r="H28" i="5"/>
  <c r="G28" i="5"/>
  <c r="F28" i="5"/>
  <c r="V27" i="5"/>
  <c r="K31" i="5" s="1"/>
  <c r="T27" i="5"/>
  <c r="K30" i="5" s="1"/>
  <c r="U27" i="5"/>
  <c r="H31" i="5" s="1"/>
  <c r="S27" i="5"/>
  <c r="H30" i="5" s="1"/>
  <c r="F27" i="5"/>
  <c r="E27" i="5"/>
  <c r="D27" i="5"/>
  <c r="I27" i="5"/>
  <c r="C27" i="5"/>
  <c r="B27" i="5"/>
  <c r="A27" i="5"/>
  <c r="B7" i="5"/>
  <c r="A1" i="5"/>
  <c r="K273" i="5" l="1"/>
  <c r="K274" i="5" s="1"/>
  <c r="K266" i="5"/>
  <c r="K267" i="5" s="1"/>
  <c r="K268" i="5" s="1"/>
  <c r="K269" i="5" s="1"/>
  <c r="K270" i="5" s="1"/>
  <c r="K271" i="5" s="1"/>
  <c r="K272" i="5" s="1"/>
  <c r="K265" i="5"/>
  <c r="J208" i="5"/>
  <c r="P208" i="5" s="1"/>
  <c r="H216" i="5"/>
  <c r="X220" i="5" s="1"/>
  <c r="H215" i="5"/>
  <c r="K215" i="5"/>
  <c r="G133" i="5"/>
  <c r="O133" i="5" s="1"/>
  <c r="J230" i="5"/>
  <c r="P230" i="5" s="1"/>
  <c r="Y190" i="5"/>
  <c r="G35" i="5"/>
  <c r="O35" i="5" s="1"/>
  <c r="G69" i="5"/>
  <c r="O69" i="5" s="1"/>
  <c r="J120" i="5"/>
  <c r="P120" i="5" s="1"/>
  <c r="G120" i="5"/>
  <c r="O120" i="5" s="1"/>
  <c r="G131" i="5"/>
  <c r="O131" i="5" s="1"/>
  <c r="J143" i="5"/>
  <c r="P143" i="5" s="1"/>
  <c r="G163" i="5"/>
  <c r="O163" i="5" s="1"/>
  <c r="J175" i="5"/>
  <c r="P175" i="5" s="1"/>
  <c r="X208" i="5"/>
  <c r="X143" i="5"/>
  <c r="G20" i="5"/>
  <c r="G155" i="5"/>
  <c r="O155" i="5" s="1"/>
  <c r="J79" i="5"/>
  <c r="P79" i="5" s="1"/>
  <c r="G44" i="5"/>
  <c r="O44" i="5" s="1"/>
  <c r="X67" i="5"/>
  <c r="J153" i="5"/>
  <c r="P153" i="5" s="1"/>
  <c r="R115" i="5"/>
  <c r="X120" i="5"/>
  <c r="X188" i="5"/>
  <c r="J44" i="5"/>
  <c r="P44" i="5" s="1"/>
  <c r="J33" i="5"/>
  <c r="P33" i="5" s="1"/>
  <c r="X79" i="5"/>
  <c r="Y100" i="5"/>
  <c r="G199" i="5"/>
  <c r="O199" i="5" s="1"/>
  <c r="G232" i="5"/>
  <c r="O232" i="5" s="1"/>
  <c r="J67" i="5"/>
  <c r="P67" i="5" s="1"/>
  <c r="Y90" i="5"/>
  <c r="X153" i="5"/>
  <c r="Y102" i="5"/>
  <c r="J111" i="5"/>
  <c r="P111" i="5" s="1"/>
  <c r="G145" i="5"/>
  <c r="O145" i="5" s="1"/>
  <c r="G157" i="5"/>
  <c r="O157" i="5" s="1"/>
  <c r="G165" i="5"/>
  <c r="O165" i="5" s="1"/>
  <c r="R181" i="5"/>
  <c r="J197" i="5"/>
  <c r="P197" i="5" s="1"/>
  <c r="K216" i="5"/>
  <c r="X33" i="5"/>
  <c r="L243" i="5"/>
  <c r="X175" i="5"/>
  <c r="G175" i="5"/>
  <c r="O175" i="5" s="1"/>
  <c r="X44" i="5"/>
  <c r="J56" i="5"/>
  <c r="P56" i="5" s="1"/>
  <c r="X98" i="5"/>
  <c r="G98" i="5"/>
  <c r="O98" i="5" s="1"/>
  <c r="R92" i="5"/>
  <c r="G111" i="5"/>
  <c r="O111" i="5" s="1"/>
  <c r="G17" i="5"/>
  <c r="G33" i="5"/>
  <c r="O33" i="5" s="1"/>
  <c r="R37" i="5"/>
  <c r="X56" i="5"/>
  <c r="J131" i="5"/>
  <c r="P131" i="5" s="1"/>
  <c r="R148" i="5"/>
  <c r="X210" i="5"/>
  <c r="G230" i="5"/>
  <c r="O230" i="5" s="1"/>
  <c r="J241" i="5"/>
  <c r="P241" i="5" s="1"/>
  <c r="R28" i="5"/>
  <c r="Y46" i="5"/>
  <c r="G67" i="5"/>
  <c r="O67" i="5" s="1"/>
  <c r="X81" i="5"/>
  <c r="J98" i="5"/>
  <c r="P98" i="5" s="1"/>
  <c r="G113" i="5"/>
  <c r="O113" i="5" s="1"/>
  <c r="G143" i="5"/>
  <c r="O143" i="5" s="1"/>
  <c r="G153" i="5"/>
  <c r="O153" i="5" s="1"/>
  <c r="G161" i="5"/>
  <c r="O161" i="5" s="1"/>
  <c r="G179" i="5"/>
  <c r="O179" i="5" s="1"/>
  <c r="X197" i="5"/>
  <c r="R192" i="5"/>
  <c r="G197" i="5"/>
  <c r="O197" i="5" s="1"/>
  <c r="G208" i="5"/>
  <c r="O208" i="5" s="1"/>
  <c r="X230" i="5"/>
  <c r="X241" i="5"/>
  <c r="X159" i="5"/>
  <c r="X167" i="5"/>
  <c r="X177" i="5"/>
  <c r="X88" i="5"/>
  <c r="X111" i="5"/>
  <c r="Y122" i="5"/>
  <c r="G79" i="5"/>
  <c r="O79" i="5" s="1"/>
  <c r="J88" i="5"/>
  <c r="P88" i="5" s="1"/>
  <c r="J188" i="5"/>
  <c r="P188" i="5" s="1"/>
  <c r="G56" i="5"/>
  <c r="O56" i="5" s="1"/>
  <c r="G58" i="5"/>
  <c r="O58" i="5" s="1"/>
  <c r="G88" i="5"/>
  <c r="O88" i="5" s="1"/>
  <c r="X131" i="5"/>
  <c r="G188" i="5"/>
  <c r="O188" i="5" s="1"/>
  <c r="G241" i="5"/>
  <c r="O241" i="5" s="1"/>
  <c r="R8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Y13" i="3"/>
  <c r="CZ13" i="3"/>
  <c r="DB13" i="3" s="1"/>
  <c r="DA13" i="3"/>
  <c r="DC13" i="3"/>
  <c r="A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B45" i="3" s="1"/>
  <c r="DA45" i="3"/>
  <c r="DC45" i="3"/>
  <c r="A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B61" i="3" s="1"/>
  <c r="DA61" i="3"/>
  <c r="DC61" i="3"/>
  <c r="A62" i="3"/>
  <c r="CY62" i="3"/>
  <c r="CZ62" i="3"/>
  <c r="DB62" i="3" s="1"/>
  <c r="DA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B65" i="3" s="1"/>
  <c r="DA65" i="3"/>
  <c r="DC65" i="3"/>
  <c r="A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B69" i="3" s="1"/>
  <c r="DA69" i="3"/>
  <c r="DC69" i="3"/>
  <c r="A70" i="3"/>
  <c r="CY70" i="3"/>
  <c r="CZ70" i="3"/>
  <c r="DB70" i="3" s="1"/>
  <c r="DA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Y81" i="3"/>
  <c r="CZ81" i="3"/>
  <c r="DB81" i="3" s="1"/>
  <c r="DA81" i="3"/>
  <c r="DC81" i="3"/>
  <c r="A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B85" i="3" s="1"/>
  <c r="DA85" i="3"/>
  <c r="DC85" i="3"/>
  <c r="A86" i="3"/>
  <c r="CY86" i="3"/>
  <c r="CZ86" i="3"/>
  <c r="DB86" i="3" s="1"/>
  <c r="DA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B89" i="3" s="1"/>
  <c r="DA89" i="3"/>
  <c r="DC89" i="3"/>
  <c r="A90" i="3"/>
  <c r="CY90" i="3"/>
  <c r="CZ90" i="3"/>
  <c r="DB90" i="3" s="1"/>
  <c r="DA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Y93" i="3"/>
  <c r="CZ93" i="3"/>
  <c r="DB93" i="3" s="1"/>
  <c r="DA93" i="3"/>
  <c r="DC93" i="3"/>
  <c r="A94" i="3"/>
  <c r="CY94" i="3"/>
  <c r="CZ94" i="3"/>
  <c r="DB94" i="3" s="1"/>
  <c r="DA94" i="3"/>
  <c r="DC94" i="3"/>
  <c r="A95" i="3"/>
  <c r="CY95" i="3"/>
  <c r="CZ95" i="3"/>
  <c r="DA95" i="3"/>
  <c r="DB95" i="3"/>
  <c r="DC95" i="3"/>
  <c r="A96" i="3"/>
  <c r="CY96" i="3"/>
  <c r="CZ96" i="3"/>
  <c r="DA96" i="3"/>
  <c r="DB96" i="3"/>
  <c r="DC96" i="3"/>
  <c r="A97" i="3"/>
  <c r="CY97" i="3"/>
  <c r="CZ97" i="3"/>
  <c r="DB97" i="3" s="1"/>
  <c r="DA97" i="3"/>
  <c r="DC97" i="3"/>
  <c r="A98" i="3"/>
  <c r="CY98" i="3"/>
  <c r="CZ98" i="3"/>
  <c r="DB98" i="3" s="1"/>
  <c r="DA98" i="3"/>
  <c r="DC98" i="3"/>
  <c r="A99" i="3"/>
  <c r="CY99" i="3"/>
  <c r="CZ99" i="3"/>
  <c r="DA99" i="3"/>
  <c r="DB99" i="3"/>
  <c r="DC99" i="3"/>
  <c r="A100" i="3"/>
  <c r="CY100" i="3"/>
  <c r="CZ100" i="3"/>
  <c r="DA100" i="3"/>
  <c r="DB100" i="3"/>
  <c r="DC100" i="3"/>
  <c r="A101" i="3"/>
  <c r="CY101" i="3"/>
  <c r="CZ101" i="3"/>
  <c r="DB101" i="3" s="1"/>
  <c r="DA101" i="3"/>
  <c r="DC101" i="3"/>
  <c r="A102" i="3"/>
  <c r="CY102" i="3"/>
  <c r="CZ102" i="3"/>
  <c r="DB102" i="3" s="1"/>
  <c r="DA102" i="3"/>
  <c r="DC102" i="3"/>
  <c r="A103" i="3"/>
  <c r="CY103" i="3"/>
  <c r="CZ103" i="3"/>
  <c r="DA103" i="3"/>
  <c r="DB103" i="3"/>
  <c r="DC103" i="3"/>
  <c r="A104" i="3"/>
  <c r="CY104" i="3"/>
  <c r="CZ104" i="3"/>
  <c r="DA104" i="3"/>
  <c r="DB104" i="3"/>
  <c r="DC104" i="3"/>
  <c r="A105" i="3"/>
  <c r="CY105" i="3"/>
  <c r="CZ105" i="3"/>
  <c r="DB105" i="3" s="1"/>
  <c r="DA105" i="3"/>
  <c r="DC105" i="3"/>
  <c r="A106" i="3"/>
  <c r="CY106" i="3"/>
  <c r="CZ106" i="3"/>
  <c r="DB106" i="3" s="1"/>
  <c r="DA106" i="3"/>
  <c r="DC106" i="3"/>
  <c r="A107" i="3"/>
  <c r="CY107" i="3"/>
  <c r="CZ107" i="3"/>
  <c r="DA107" i="3"/>
  <c r="DB107" i="3"/>
  <c r="DC107" i="3"/>
  <c r="A108" i="3"/>
  <c r="CY108" i="3"/>
  <c r="CZ108" i="3"/>
  <c r="DA108" i="3"/>
  <c r="DB108" i="3"/>
  <c r="DC108" i="3"/>
  <c r="A109" i="3"/>
  <c r="CY109" i="3"/>
  <c r="CZ109" i="3"/>
  <c r="DB109" i="3" s="1"/>
  <c r="DA109" i="3"/>
  <c r="DC109" i="3"/>
  <c r="A110" i="3"/>
  <c r="CY110" i="3"/>
  <c r="CZ110" i="3"/>
  <c r="DB110" i="3" s="1"/>
  <c r="DA110" i="3"/>
  <c r="DC110" i="3"/>
  <c r="A111" i="3"/>
  <c r="CY111" i="3"/>
  <c r="CZ111" i="3"/>
  <c r="DA111" i="3"/>
  <c r="DB111" i="3"/>
  <c r="DC111" i="3"/>
  <c r="A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Y119" i="3"/>
  <c r="CZ119" i="3"/>
  <c r="DA119" i="3"/>
  <c r="DB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Y122" i="3"/>
  <c r="CZ122" i="3"/>
  <c r="DB122" i="3" s="1"/>
  <c r="DA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Y125" i="3"/>
  <c r="CZ125" i="3"/>
  <c r="DB125" i="3" s="1"/>
  <c r="DA125" i="3"/>
  <c r="DC125" i="3"/>
  <c r="A126" i="3"/>
  <c r="CY126" i="3"/>
  <c r="CZ126" i="3"/>
  <c r="DB126" i="3" s="1"/>
  <c r="DA126" i="3"/>
  <c r="DC126" i="3"/>
  <c r="A127" i="3"/>
  <c r="CY127" i="3"/>
  <c r="CZ127" i="3"/>
  <c r="DA127" i="3"/>
  <c r="DB127" i="3"/>
  <c r="DC127" i="3"/>
  <c r="A128" i="3"/>
  <c r="CY128" i="3"/>
  <c r="CZ128" i="3"/>
  <c r="DA128" i="3"/>
  <c r="DB128" i="3"/>
  <c r="DC128" i="3"/>
  <c r="A129" i="3"/>
  <c r="CY129" i="3"/>
  <c r="CZ129" i="3"/>
  <c r="DB129" i="3" s="1"/>
  <c r="DA129" i="3"/>
  <c r="DC129" i="3"/>
  <c r="A130" i="3"/>
  <c r="CY130" i="3"/>
  <c r="CZ130" i="3"/>
  <c r="DB130" i="3" s="1"/>
  <c r="DA130" i="3"/>
  <c r="DC130" i="3"/>
  <c r="A131" i="3"/>
  <c r="CY131" i="3"/>
  <c r="CZ131" i="3"/>
  <c r="DA131" i="3"/>
  <c r="DB131" i="3"/>
  <c r="DC131" i="3"/>
  <c r="A132" i="3"/>
  <c r="CY132" i="3"/>
  <c r="CZ132" i="3"/>
  <c r="DA132" i="3"/>
  <c r="DB132" i="3"/>
  <c r="DC132" i="3"/>
  <c r="A133" i="3"/>
  <c r="CY133" i="3"/>
  <c r="CZ133" i="3"/>
  <c r="DB133" i="3" s="1"/>
  <c r="DA133" i="3"/>
  <c r="DC133" i="3"/>
  <c r="A134" i="3"/>
  <c r="CY134" i="3"/>
  <c r="CZ134" i="3"/>
  <c r="DB134" i="3" s="1"/>
  <c r="DA134" i="3"/>
  <c r="DC134" i="3"/>
  <c r="A135" i="3"/>
  <c r="CY135" i="3"/>
  <c r="CZ135" i="3"/>
  <c r="DA135" i="3"/>
  <c r="DB135" i="3"/>
  <c r="DC135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AC24" i="1"/>
  <c r="CQ24" i="1" s="1"/>
  <c r="AE24" i="1"/>
  <c r="AF24" i="1"/>
  <c r="CT24" i="1" s="1"/>
  <c r="AG24" i="1"/>
  <c r="CU24" i="1" s="1"/>
  <c r="AH24" i="1"/>
  <c r="AI24" i="1"/>
  <c r="CW24" i="1" s="1"/>
  <c r="V24" i="1" s="1"/>
  <c r="AJ24" i="1"/>
  <c r="CX24" i="1" s="1"/>
  <c r="CV24" i="1"/>
  <c r="U24" i="1" s="1"/>
  <c r="FR24" i="1"/>
  <c r="GL24" i="1"/>
  <c r="GN24" i="1"/>
  <c r="GP24" i="1"/>
  <c r="GV24" i="1"/>
  <c r="HC24" i="1"/>
  <c r="I25" i="1"/>
  <c r="P25" i="1"/>
  <c r="AC25" i="1"/>
  <c r="AE25" i="1"/>
  <c r="CS25" i="1" s="1"/>
  <c r="R25" i="1" s="1"/>
  <c r="CZ25" i="1" s="1"/>
  <c r="Y25" i="1" s="1"/>
  <c r="AF25" i="1"/>
  <c r="CT25" i="1" s="1"/>
  <c r="S25" i="1" s="1"/>
  <c r="AG25" i="1"/>
  <c r="AH25" i="1"/>
  <c r="CV25" i="1" s="1"/>
  <c r="U25" i="1" s="1"/>
  <c r="AI25" i="1"/>
  <c r="CW25" i="1" s="1"/>
  <c r="V25" i="1" s="1"/>
  <c r="AJ25" i="1"/>
  <c r="CX25" i="1" s="1"/>
  <c r="W25" i="1" s="1"/>
  <c r="CQ25" i="1"/>
  <c r="CU25" i="1"/>
  <c r="T25" i="1" s="1"/>
  <c r="GL25" i="1"/>
  <c r="GN25" i="1"/>
  <c r="GO25" i="1"/>
  <c r="GP25" i="1"/>
  <c r="GV25" i="1"/>
  <c r="HC25" i="1" s="1"/>
  <c r="GX25" i="1" s="1"/>
  <c r="C26" i="1"/>
  <c r="D26" i="1"/>
  <c r="I26" i="1"/>
  <c r="R26" i="1"/>
  <c r="U26" i="1"/>
  <c r="AB26" i="1"/>
  <c r="AC26" i="1"/>
  <c r="CQ26" i="1" s="1"/>
  <c r="P26" i="1" s="1"/>
  <c r="AE26" i="1"/>
  <c r="AD26" i="1" s="1"/>
  <c r="AF26" i="1"/>
  <c r="CT26" i="1" s="1"/>
  <c r="AG26" i="1"/>
  <c r="CU26" i="1" s="1"/>
  <c r="T26" i="1" s="1"/>
  <c r="AH26" i="1"/>
  <c r="AI26" i="1"/>
  <c r="CW26" i="1" s="1"/>
  <c r="V26" i="1" s="1"/>
  <c r="AJ26" i="1"/>
  <c r="CX26" i="1" s="1"/>
  <c r="CR26" i="1"/>
  <c r="Q26" i="1" s="1"/>
  <c r="CS26" i="1"/>
  <c r="CV26" i="1"/>
  <c r="FR26" i="1"/>
  <c r="GL26" i="1"/>
  <c r="GN26" i="1"/>
  <c r="GP26" i="1"/>
  <c r="GV26" i="1"/>
  <c r="HC26" i="1"/>
  <c r="GX26" i="1" s="1"/>
  <c r="I27" i="1"/>
  <c r="T27" i="1"/>
  <c r="AC27" i="1"/>
  <c r="AD27" i="1"/>
  <c r="AB27" i="1" s="1"/>
  <c r="AE27" i="1"/>
  <c r="CS27" i="1" s="1"/>
  <c r="R27" i="1" s="1"/>
  <c r="AF27" i="1"/>
  <c r="CT27" i="1" s="1"/>
  <c r="S27" i="1" s="1"/>
  <c r="AG27" i="1"/>
  <c r="AH27" i="1"/>
  <c r="CV27" i="1" s="1"/>
  <c r="U27" i="1" s="1"/>
  <c r="AI27" i="1"/>
  <c r="CW27" i="1" s="1"/>
  <c r="V27" i="1" s="1"/>
  <c r="AJ27" i="1"/>
  <c r="CX27" i="1" s="1"/>
  <c r="W27" i="1" s="1"/>
  <c r="CQ27" i="1"/>
  <c r="P27" i="1" s="1"/>
  <c r="CR27" i="1"/>
  <c r="Q27" i="1" s="1"/>
  <c r="CU27" i="1"/>
  <c r="CY27" i="1"/>
  <c r="X27" i="1" s="1"/>
  <c r="CZ27" i="1"/>
  <c r="Y27" i="1" s="1"/>
  <c r="GL27" i="1"/>
  <c r="GN27" i="1"/>
  <c r="GO27" i="1"/>
  <c r="GP27" i="1"/>
  <c r="GV27" i="1"/>
  <c r="HC27" i="1" s="1"/>
  <c r="GX27" i="1"/>
  <c r="C28" i="1"/>
  <c r="D28" i="1"/>
  <c r="I28" i="1"/>
  <c r="R28" i="1"/>
  <c r="U28" i="1"/>
  <c r="AB28" i="1"/>
  <c r="AC28" i="1"/>
  <c r="CQ28" i="1" s="1"/>
  <c r="P28" i="1" s="1"/>
  <c r="AE28" i="1"/>
  <c r="AD28" i="1" s="1"/>
  <c r="AF28" i="1"/>
  <c r="CT28" i="1" s="1"/>
  <c r="S28" i="1" s="1"/>
  <c r="CY28" i="1" s="1"/>
  <c r="X28" i="1" s="1"/>
  <c r="AG28" i="1"/>
  <c r="CU28" i="1" s="1"/>
  <c r="T28" i="1" s="1"/>
  <c r="AH28" i="1"/>
  <c r="AI28" i="1"/>
  <c r="AJ28" i="1"/>
  <c r="CX28" i="1" s="1"/>
  <c r="W28" i="1" s="1"/>
  <c r="CR28" i="1"/>
  <c r="Q28" i="1" s="1"/>
  <c r="CS28" i="1"/>
  <c r="CV28" i="1"/>
  <c r="CW28" i="1"/>
  <c r="V28" i="1" s="1"/>
  <c r="CZ28" i="1"/>
  <c r="Y28" i="1" s="1"/>
  <c r="FR28" i="1"/>
  <c r="GL28" i="1"/>
  <c r="GN28" i="1"/>
  <c r="GP28" i="1"/>
  <c r="GV28" i="1"/>
  <c r="HC28" i="1"/>
  <c r="GX28" i="1" s="1"/>
  <c r="I29" i="1"/>
  <c r="Q29" i="1"/>
  <c r="T29" i="1"/>
  <c r="AC29" i="1"/>
  <c r="AD29" i="1"/>
  <c r="AB29" i="1" s="1"/>
  <c r="AE29" i="1"/>
  <c r="CS29" i="1" s="1"/>
  <c r="R29" i="1" s="1"/>
  <c r="AF29" i="1"/>
  <c r="CT29" i="1" s="1"/>
  <c r="S29" i="1" s="1"/>
  <c r="AG29" i="1"/>
  <c r="AH29" i="1"/>
  <c r="AI29" i="1"/>
  <c r="CW29" i="1" s="1"/>
  <c r="V29" i="1" s="1"/>
  <c r="AJ29" i="1"/>
  <c r="CX29" i="1" s="1"/>
  <c r="W29" i="1" s="1"/>
  <c r="CQ29" i="1"/>
  <c r="P29" i="1" s="1"/>
  <c r="CR29" i="1"/>
  <c r="CU29" i="1"/>
  <c r="CV29" i="1"/>
  <c r="U29" i="1" s="1"/>
  <c r="FR29" i="1"/>
  <c r="GL29" i="1"/>
  <c r="GN29" i="1"/>
  <c r="GP29" i="1"/>
  <c r="GV29" i="1"/>
  <c r="HC29" i="1" s="1"/>
  <c r="GX29" i="1" s="1"/>
  <c r="C30" i="1"/>
  <c r="D30" i="1"/>
  <c r="I30" i="1"/>
  <c r="AC30" i="1"/>
  <c r="CQ30" i="1" s="1"/>
  <c r="AE30" i="1"/>
  <c r="AF30" i="1"/>
  <c r="CT30" i="1" s="1"/>
  <c r="AG30" i="1"/>
  <c r="CU30" i="1" s="1"/>
  <c r="AH30" i="1"/>
  <c r="AI30" i="1"/>
  <c r="AJ30" i="1"/>
  <c r="CX30" i="1" s="1"/>
  <c r="CV30" i="1"/>
  <c r="CW30" i="1"/>
  <c r="V30" i="1" s="1"/>
  <c r="FR30" i="1"/>
  <c r="GL30" i="1"/>
  <c r="GN30" i="1"/>
  <c r="GP30" i="1"/>
  <c r="GV30" i="1"/>
  <c r="HC30" i="1"/>
  <c r="I31" i="1"/>
  <c r="P31" i="1"/>
  <c r="AC31" i="1"/>
  <c r="AE31" i="1"/>
  <c r="AF31" i="1"/>
  <c r="CT31" i="1" s="1"/>
  <c r="S31" i="1" s="1"/>
  <c r="AG31" i="1"/>
  <c r="AH31" i="1"/>
  <c r="AI31" i="1"/>
  <c r="CW31" i="1" s="1"/>
  <c r="V31" i="1" s="1"/>
  <c r="AJ31" i="1"/>
  <c r="CX31" i="1" s="1"/>
  <c r="W31" i="1" s="1"/>
  <c r="CQ31" i="1"/>
  <c r="CU31" i="1"/>
  <c r="T31" i="1" s="1"/>
  <c r="CV31" i="1"/>
  <c r="U31" i="1" s="1"/>
  <c r="GL31" i="1"/>
  <c r="GN31" i="1"/>
  <c r="GO31" i="1"/>
  <c r="GP31" i="1"/>
  <c r="GV31" i="1"/>
  <c r="HC31" i="1" s="1"/>
  <c r="GX31" i="1" s="1"/>
  <c r="C32" i="1"/>
  <c r="D32" i="1"/>
  <c r="I32" i="1"/>
  <c r="U32" i="1"/>
  <c r="V32" i="1"/>
  <c r="AC32" i="1"/>
  <c r="CQ32" i="1" s="1"/>
  <c r="AE32" i="1"/>
  <c r="AD32" i="1" s="1"/>
  <c r="AF32" i="1"/>
  <c r="CT32" i="1" s="1"/>
  <c r="AG32" i="1"/>
  <c r="CU32" i="1" s="1"/>
  <c r="AH32" i="1"/>
  <c r="AI32" i="1"/>
  <c r="CW32" i="1" s="1"/>
  <c r="AJ32" i="1"/>
  <c r="CX32" i="1" s="1"/>
  <c r="CS32" i="1"/>
  <c r="R32" i="1" s="1"/>
  <c r="CV32" i="1"/>
  <c r="FR32" i="1"/>
  <c r="GL32" i="1"/>
  <c r="GN32" i="1"/>
  <c r="GP32" i="1"/>
  <c r="GV32" i="1"/>
  <c r="HC32" i="1"/>
  <c r="I33" i="1"/>
  <c r="P33" i="1"/>
  <c r="U33" i="1"/>
  <c r="AC33" i="1"/>
  <c r="AE33" i="1"/>
  <c r="CS33" i="1" s="1"/>
  <c r="R33" i="1" s="1"/>
  <c r="AF33" i="1"/>
  <c r="CT33" i="1" s="1"/>
  <c r="S33" i="1" s="1"/>
  <c r="CY33" i="1" s="1"/>
  <c r="X33" i="1" s="1"/>
  <c r="AG33" i="1"/>
  <c r="AH33" i="1"/>
  <c r="CV33" i="1" s="1"/>
  <c r="AI33" i="1"/>
  <c r="CW33" i="1" s="1"/>
  <c r="V33" i="1" s="1"/>
  <c r="AJ33" i="1"/>
  <c r="CX33" i="1" s="1"/>
  <c r="W33" i="1" s="1"/>
  <c r="CQ33" i="1"/>
  <c r="CU33" i="1"/>
  <c r="T33" i="1" s="1"/>
  <c r="CZ33" i="1"/>
  <c r="Y33" i="1" s="1"/>
  <c r="FR33" i="1"/>
  <c r="GL33" i="1"/>
  <c r="GN33" i="1"/>
  <c r="GP33" i="1"/>
  <c r="GV33" i="1"/>
  <c r="HC33" i="1" s="1"/>
  <c r="GX33" i="1" s="1"/>
  <c r="C34" i="1"/>
  <c r="D34" i="1"/>
  <c r="I34" i="1"/>
  <c r="R34" i="1"/>
  <c r="U34" i="1"/>
  <c r="AB34" i="1"/>
  <c r="AC34" i="1"/>
  <c r="CQ34" i="1" s="1"/>
  <c r="P34" i="1" s="1"/>
  <c r="AE34" i="1"/>
  <c r="AD34" i="1" s="1"/>
  <c r="AF34" i="1"/>
  <c r="CT34" i="1" s="1"/>
  <c r="AG34" i="1"/>
  <c r="CU34" i="1" s="1"/>
  <c r="T34" i="1" s="1"/>
  <c r="AH34" i="1"/>
  <c r="AI34" i="1"/>
  <c r="CW34" i="1" s="1"/>
  <c r="V34" i="1" s="1"/>
  <c r="AJ34" i="1"/>
  <c r="CX34" i="1" s="1"/>
  <c r="CR34" i="1"/>
  <c r="Q34" i="1" s="1"/>
  <c r="CS34" i="1"/>
  <c r="CV34" i="1"/>
  <c r="FR34" i="1"/>
  <c r="GL34" i="1"/>
  <c r="GN34" i="1"/>
  <c r="GP34" i="1"/>
  <c r="GV34" i="1"/>
  <c r="HC34" i="1"/>
  <c r="GX34" i="1" s="1"/>
  <c r="I35" i="1"/>
  <c r="U35" i="1"/>
  <c r="AC35" i="1"/>
  <c r="AD35" i="1"/>
  <c r="AE35" i="1"/>
  <c r="AF35" i="1"/>
  <c r="CT35" i="1" s="1"/>
  <c r="S35" i="1" s="1"/>
  <c r="CY35" i="1" s="1"/>
  <c r="X35" i="1" s="1"/>
  <c r="AG35" i="1"/>
  <c r="AH35" i="1"/>
  <c r="AI35" i="1"/>
  <c r="AJ35" i="1"/>
  <c r="CX35" i="1" s="1"/>
  <c r="W35" i="1" s="1"/>
  <c r="CQ35" i="1"/>
  <c r="P35" i="1" s="1"/>
  <c r="CR35" i="1"/>
  <c r="Q35" i="1" s="1"/>
  <c r="CS35" i="1"/>
  <c r="R35" i="1" s="1"/>
  <c r="CU35" i="1"/>
  <c r="T35" i="1" s="1"/>
  <c r="CV35" i="1"/>
  <c r="CW35" i="1"/>
  <c r="V35" i="1" s="1"/>
  <c r="CZ35" i="1"/>
  <c r="Y35" i="1" s="1"/>
  <c r="FR35" i="1"/>
  <c r="GL35" i="1"/>
  <c r="GN35" i="1"/>
  <c r="GO35" i="1"/>
  <c r="GP35" i="1"/>
  <c r="GV35" i="1"/>
  <c r="HC35" i="1"/>
  <c r="GX35" i="1" s="1"/>
  <c r="C36" i="1"/>
  <c r="D36" i="1"/>
  <c r="I36" i="1"/>
  <c r="S36" i="1"/>
  <c r="AB36" i="1"/>
  <c r="AC36" i="1"/>
  <c r="CQ36" i="1" s="1"/>
  <c r="AE36" i="1"/>
  <c r="AD36" i="1" s="1"/>
  <c r="AF36" i="1"/>
  <c r="AG36" i="1"/>
  <c r="CU36" i="1" s="1"/>
  <c r="T36" i="1" s="1"/>
  <c r="AH36" i="1"/>
  <c r="AI36" i="1"/>
  <c r="AJ36" i="1"/>
  <c r="CX36" i="1" s="1"/>
  <c r="W36" i="1" s="1"/>
  <c r="CR36" i="1"/>
  <c r="Q36" i="1" s="1"/>
  <c r="CS36" i="1"/>
  <c r="CT36" i="1"/>
  <c r="CV36" i="1"/>
  <c r="U36" i="1" s="1"/>
  <c r="CW36" i="1"/>
  <c r="V36" i="1" s="1"/>
  <c r="FR36" i="1"/>
  <c r="GL36" i="1"/>
  <c r="GN36" i="1"/>
  <c r="GP36" i="1"/>
  <c r="GV36" i="1"/>
  <c r="HC36" i="1"/>
  <c r="GX36" i="1" s="1"/>
  <c r="I37" i="1"/>
  <c r="P37" i="1" s="1"/>
  <c r="T37" i="1"/>
  <c r="AC37" i="1"/>
  <c r="AE37" i="1"/>
  <c r="AD37" i="1" s="1"/>
  <c r="AF37" i="1"/>
  <c r="CT37" i="1" s="1"/>
  <c r="AG37" i="1"/>
  <c r="AH37" i="1"/>
  <c r="CV37" i="1" s="1"/>
  <c r="U37" i="1" s="1"/>
  <c r="AI37" i="1"/>
  <c r="CW37" i="1" s="1"/>
  <c r="V37" i="1" s="1"/>
  <c r="AJ37" i="1"/>
  <c r="CX37" i="1" s="1"/>
  <c r="CQ37" i="1"/>
  <c r="CS37" i="1"/>
  <c r="R37" i="1" s="1"/>
  <c r="CU37" i="1"/>
  <c r="GL37" i="1"/>
  <c r="GN37" i="1"/>
  <c r="GO37" i="1"/>
  <c r="GP37" i="1"/>
  <c r="GV37" i="1"/>
  <c r="HC37" i="1" s="1"/>
  <c r="GX37" i="1" s="1"/>
  <c r="I38" i="1"/>
  <c r="S38" i="1"/>
  <c r="T38" i="1"/>
  <c r="U38" i="1"/>
  <c r="AC38" i="1"/>
  <c r="CQ38" i="1" s="1"/>
  <c r="P38" i="1" s="1"/>
  <c r="AE38" i="1"/>
  <c r="AF38" i="1"/>
  <c r="AG38" i="1"/>
  <c r="AH38" i="1"/>
  <c r="AI38" i="1"/>
  <c r="CW38" i="1" s="1"/>
  <c r="V38" i="1" s="1"/>
  <c r="AJ38" i="1"/>
  <c r="CT38" i="1"/>
  <c r="CU38" i="1"/>
  <c r="CV38" i="1"/>
  <c r="CX38" i="1"/>
  <c r="W38" i="1" s="1"/>
  <c r="GL38" i="1"/>
  <c r="GN38" i="1"/>
  <c r="GO38" i="1"/>
  <c r="GP38" i="1"/>
  <c r="GV38" i="1"/>
  <c r="HC38" i="1" s="1"/>
  <c r="GX38" i="1" s="1"/>
  <c r="C39" i="1"/>
  <c r="D39" i="1"/>
  <c r="I39" i="1"/>
  <c r="AC39" i="1"/>
  <c r="AE39" i="1"/>
  <c r="AD39" i="1" s="1"/>
  <c r="CR39" i="1" s="1"/>
  <c r="AF39" i="1"/>
  <c r="AG39" i="1"/>
  <c r="AH39" i="1"/>
  <c r="AI39" i="1"/>
  <c r="CW39" i="1" s="1"/>
  <c r="AJ39" i="1"/>
  <c r="CX39" i="1" s="1"/>
  <c r="W39" i="1" s="1"/>
  <c r="CQ39" i="1"/>
  <c r="CU39" i="1"/>
  <c r="CV39" i="1"/>
  <c r="FR39" i="1"/>
  <c r="GL39" i="1"/>
  <c r="GN39" i="1"/>
  <c r="GP39" i="1"/>
  <c r="GV39" i="1"/>
  <c r="HC39" i="1"/>
  <c r="I40" i="1"/>
  <c r="AB40" i="1"/>
  <c r="AC40" i="1"/>
  <c r="CQ40" i="1" s="1"/>
  <c r="AE40" i="1"/>
  <c r="AD40" i="1" s="1"/>
  <c r="AF40" i="1"/>
  <c r="CT40" i="1" s="1"/>
  <c r="S40" i="1" s="1"/>
  <c r="AG40" i="1"/>
  <c r="CU40" i="1" s="1"/>
  <c r="T40" i="1" s="1"/>
  <c r="AH40" i="1"/>
  <c r="AI40" i="1"/>
  <c r="AJ40" i="1"/>
  <c r="CX40" i="1" s="1"/>
  <c r="W40" i="1" s="1"/>
  <c r="CR40" i="1"/>
  <c r="Q40" i="1" s="1"/>
  <c r="CV40" i="1"/>
  <c r="U40" i="1" s="1"/>
  <c r="CW40" i="1"/>
  <c r="V40" i="1" s="1"/>
  <c r="GL40" i="1"/>
  <c r="GN40" i="1"/>
  <c r="GO40" i="1"/>
  <c r="GP40" i="1"/>
  <c r="GV40" i="1"/>
  <c r="HC40" i="1"/>
  <c r="GX40" i="1" s="1"/>
  <c r="C41" i="1"/>
  <c r="D41" i="1"/>
  <c r="I41" i="1"/>
  <c r="V41" i="1"/>
  <c r="W41" i="1"/>
  <c r="AC41" i="1"/>
  <c r="CQ41" i="1" s="1"/>
  <c r="AD41" i="1"/>
  <c r="CR41" i="1" s="1"/>
  <c r="Q41" i="1" s="1"/>
  <c r="AE41" i="1"/>
  <c r="AF41" i="1"/>
  <c r="AG41" i="1"/>
  <c r="CU41" i="1" s="1"/>
  <c r="AH41" i="1"/>
  <c r="CV41" i="1" s="1"/>
  <c r="U41" i="1" s="1"/>
  <c r="AI41" i="1"/>
  <c r="AJ41" i="1"/>
  <c r="CS41" i="1"/>
  <c r="R41" i="1" s="1"/>
  <c r="CT41" i="1"/>
  <c r="S41" i="1" s="1"/>
  <c r="CW41" i="1"/>
  <c r="CX41" i="1"/>
  <c r="FR41" i="1"/>
  <c r="GL41" i="1"/>
  <c r="GN41" i="1"/>
  <c r="GP41" i="1"/>
  <c r="GV41" i="1"/>
  <c r="HC41" i="1"/>
  <c r="I42" i="1"/>
  <c r="Q42" i="1"/>
  <c r="AC42" i="1"/>
  <c r="CQ42" i="1" s="1"/>
  <c r="AE42" i="1"/>
  <c r="AD42" i="1" s="1"/>
  <c r="AF42" i="1"/>
  <c r="AG42" i="1"/>
  <c r="CU42" i="1" s="1"/>
  <c r="T42" i="1" s="1"/>
  <c r="AH42" i="1"/>
  <c r="AI42" i="1"/>
  <c r="AJ42" i="1"/>
  <c r="CX42" i="1" s="1"/>
  <c r="W42" i="1" s="1"/>
  <c r="CR42" i="1"/>
  <c r="CV42" i="1"/>
  <c r="U42" i="1" s="1"/>
  <c r="CW42" i="1"/>
  <c r="V42" i="1" s="1"/>
  <c r="GL42" i="1"/>
  <c r="GN42" i="1"/>
  <c r="GO42" i="1"/>
  <c r="GP42" i="1"/>
  <c r="GV42" i="1"/>
  <c r="GX42" i="1"/>
  <c r="HC42" i="1"/>
  <c r="C43" i="1"/>
  <c r="D43" i="1"/>
  <c r="I43" i="1"/>
  <c r="V43" i="1"/>
  <c r="AC43" i="1"/>
  <c r="AB43" i="1" s="1"/>
  <c r="AD43" i="1"/>
  <c r="CR43" i="1" s="1"/>
  <c r="AE43" i="1"/>
  <c r="AF43" i="1"/>
  <c r="AG43" i="1"/>
  <c r="AH43" i="1"/>
  <c r="CV43" i="1" s="1"/>
  <c r="AI43" i="1"/>
  <c r="AJ43" i="1"/>
  <c r="CQ43" i="1"/>
  <c r="P43" i="1" s="1"/>
  <c r="CS43" i="1"/>
  <c r="CT43" i="1"/>
  <c r="CU43" i="1"/>
  <c r="CW43" i="1"/>
  <c r="CX43" i="1"/>
  <c r="FR43" i="1"/>
  <c r="GL43" i="1"/>
  <c r="GN43" i="1"/>
  <c r="GP43" i="1"/>
  <c r="GV43" i="1"/>
  <c r="HC43" i="1" s="1"/>
  <c r="I44" i="1"/>
  <c r="U44" i="1"/>
  <c r="AC44" i="1"/>
  <c r="AE44" i="1"/>
  <c r="AD44" i="1" s="1"/>
  <c r="AF44" i="1"/>
  <c r="AG44" i="1"/>
  <c r="CU44" i="1" s="1"/>
  <c r="T44" i="1" s="1"/>
  <c r="AH44" i="1"/>
  <c r="AI44" i="1"/>
  <c r="AJ44" i="1"/>
  <c r="CX44" i="1" s="1"/>
  <c r="W44" i="1" s="1"/>
  <c r="CR44" i="1"/>
  <c r="Q44" i="1" s="1"/>
  <c r="CS44" i="1"/>
  <c r="R44" i="1" s="1"/>
  <c r="CT44" i="1"/>
  <c r="S44" i="1" s="1"/>
  <c r="CV44" i="1"/>
  <c r="CW44" i="1"/>
  <c r="V44" i="1" s="1"/>
  <c r="GL44" i="1"/>
  <c r="GN44" i="1"/>
  <c r="GO44" i="1"/>
  <c r="GP44" i="1"/>
  <c r="GV44" i="1"/>
  <c r="HC44" i="1"/>
  <c r="GX44" i="1" s="1"/>
  <c r="C45" i="1"/>
  <c r="D45" i="1"/>
  <c r="I45" i="1"/>
  <c r="R45" i="1"/>
  <c r="W45" i="1"/>
  <c r="AC45" i="1"/>
  <c r="AD45" i="1"/>
  <c r="CR45" i="1" s="1"/>
  <c r="Q45" i="1" s="1"/>
  <c r="AE45" i="1"/>
  <c r="AF45" i="1"/>
  <c r="AG45" i="1"/>
  <c r="AH45" i="1"/>
  <c r="CV45" i="1" s="1"/>
  <c r="U45" i="1" s="1"/>
  <c r="AI45" i="1"/>
  <c r="AJ45" i="1"/>
  <c r="CX45" i="1" s="1"/>
  <c r="CQ45" i="1"/>
  <c r="P45" i="1" s="1"/>
  <c r="CP45" i="1" s="1"/>
  <c r="O45" i="1" s="1"/>
  <c r="CS45" i="1"/>
  <c r="CT45" i="1"/>
  <c r="S45" i="1" s="1"/>
  <c r="CU45" i="1"/>
  <c r="T45" i="1" s="1"/>
  <c r="CW45" i="1"/>
  <c r="V45" i="1" s="1"/>
  <c r="FR45" i="1"/>
  <c r="GL45" i="1"/>
  <c r="GN45" i="1"/>
  <c r="GP45" i="1"/>
  <c r="GV45" i="1"/>
  <c r="HC45" i="1"/>
  <c r="GX45" i="1" s="1"/>
  <c r="I46" i="1"/>
  <c r="AC46" i="1"/>
  <c r="CQ46" i="1" s="1"/>
  <c r="AE46" i="1"/>
  <c r="AD46" i="1" s="1"/>
  <c r="CR46" i="1" s="1"/>
  <c r="AF46" i="1"/>
  <c r="AG46" i="1"/>
  <c r="CU46" i="1" s="1"/>
  <c r="AH46" i="1"/>
  <c r="AI46" i="1"/>
  <c r="CW46" i="1" s="1"/>
  <c r="AJ46" i="1"/>
  <c r="CX46" i="1" s="1"/>
  <c r="CS46" i="1"/>
  <c r="CV46" i="1"/>
  <c r="FR46" i="1"/>
  <c r="GL46" i="1"/>
  <c r="GN46" i="1"/>
  <c r="GP46" i="1"/>
  <c r="GV46" i="1"/>
  <c r="HC46" i="1"/>
  <c r="C47" i="1"/>
  <c r="D47" i="1"/>
  <c r="I47" i="1"/>
  <c r="V47" i="1"/>
  <c r="AC47" i="1"/>
  <c r="CQ47" i="1" s="1"/>
  <c r="P47" i="1" s="1"/>
  <c r="AD47" i="1"/>
  <c r="CR47" i="1" s="1"/>
  <c r="AE47" i="1"/>
  <c r="AF47" i="1"/>
  <c r="CT47" i="1" s="1"/>
  <c r="S47" i="1" s="1"/>
  <c r="CZ47" i="1" s="1"/>
  <c r="Y47" i="1" s="1"/>
  <c r="AG47" i="1"/>
  <c r="AH47" i="1"/>
  <c r="CV47" i="1" s="1"/>
  <c r="AI47" i="1"/>
  <c r="AJ47" i="1"/>
  <c r="CX47" i="1" s="1"/>
  <c r="W47" i="1" s="1"/>
  <c r="CS47" i="1"/>
  <c r="R47" i="1" s="1"/>
  <c r="CU47" i="1"/>
  <c r="T47" i="1" s="1"/>
  <c r="CW47" i="1"/>
  <c r="FR47" i="1"/>
  <c r="GL47" i="1"/>
  <c r="GN47" i="1"/>
  <c r="GP47" i="1"/>
  <c r="GV47" i="1"/>
  <c r="HC47" i="1"/>
  <c r="GX47" i="1" s="1"/>
  <c r="I48" i="1"/>
  <c r="AC48" i="1"/>
  <c r="CQ48" i="1" s="1"/>
  <c r="AE48" i="1"/>
  <c r="AD48" i="1" s="1"/>
  <c r="CR48" i="1" s="1"/>
  <c r="Q48" i="1" s="1"/>
  <c r="AF48" i="1"/>
  <c r="CT48" i="1" s="1"/>
  <c r="S48" i="1" s="1"/>
  <c r="AG48" i="1"/>
  <c r="CU48" i="1" s="1"/>
  <c r="AH48" i="1"/>
  <c r="AI48" i="1"/>
  <c r="CW48" i="1" s="1"/>
  <c r="V48" i="1" s="1"/>
  <c r="AJ48" i="1"/>
  <c r="CV48" i="1"/>
  <c r="CX48" i="1"/>
  <c r="W48" i="1" s="1"/>
  <c r="FR48" i="1"/>
  <c r="GL48" i="1"/>
  <c r="GN48" i="1"/>
  <c r="GP48" i="1"/>
  <c r="GV48" i="1"/>
  <c r="HC48" i="1"/>
  <c r="GX48" i="1" s="1"/>
  <c r="I49" i="1"/>
  <c r="Q49" i="1"/>
  <c r="R49" i="1"/>
  <c r="CZ49" i="1" s="1"/>
  <c r="Y49" i="1" s="1"/>
  <c r="V49" i="1"/>
  <c r="AC49" i="1"/>
  <c r="AD49" i="1"/>
  <c r="AB49" i="1" s="1"/>
  <c r="AE49" i="1"/>
  <c r="AF49" i="1"/>
  <c r="CT49" i="1" s="1"/>
  <c r="S49" i="1" s="1"/>
  <c r="AG49" i="1"/>
  <c r="AH49" i="1"/>
  <c r="AI49" i="1"/>
  <c r="AJ49" i="1"/>
  <c r="CX49" i="1" s="1"/>
  <c r="W49" i="1" s="1"/>
  <c r="CQ49" i="1"/>
  <c r="P49" i="1" s="1"/>
  <c r="CP49" i="1" s="1"/>
  <c r="O49" i="1" s="1"/>
  <c r="CR49" i="1"/>
  <c r="CS49" i="1"/>
  <c r="CU49" i="1"/>
  <c r="T49" i="1" s="1"/>
  <c r="CV49" i="1"/>
  <c r="U49" i="1" s="1"/>
  <c r="CW49" i="1"/>
  <c r="FR49" i="1"/>
  <c r="GL49" i="1"/>
  <c r="GN49" i="1"/>
  <c r="GP49" i="1"/>
  <c r="GV49" i="1"/>
  <c r="HC49" i="1"/>
  <c r="GX49" i="1" s="1"/>
  <c r="I50" i="1"/>
  <c r="S50" i="1"/>
  <c r="W50" i="1"/>
  <c r="AC50" i="1"/>
  <c r="AE50" i="1"/>
  <c r="AF50" i="1"/>
  <c r="AG50" i="1"/>
  <c r="AH50" i="1"/>
  <c r="AI50" i="1"/>
  <c r="CW50" i="1" s="1"/>
  <c r="V50" i="1" s="1"/>
  <c r="AJ50" i="1"/>
  <c r="CQ50" i="1"/>
  <c r="P50" i="1" s="1"/>
  <c r="CT50" i="1"/>
  <c r="CU50" i="1"/>
  <c r="T50" i="1" s="1"/>
  <c r="CV50" i="1"/>
  <c r="U50" i="1" s="1"/>
  <c r="CX50" i="1"/>
  <c r="FR50" i="1"/>
  <c r="GL50" i="1"/>
  <c r="GN50" i="1"/>
  <c r="GP50" i="1"/>
  <c r="GV50" i="1"/>
  <c r="HC50" i="1" s="1"/>
  <c r="GX50" i="1" s="1"/>
  <c r="I51" i="1"/>
  <c r="V51" i="1"/>
  <c r="AC51" i="1"/>
  <c r="CQ51" i="1" s="1"/>
  <c r="P51" i="1" s="1"/>
  <c r="AD51" i="1"/>
  <c r="CR51" i="1" s="1"/>
  <c r="AE51" i="1"/>
  <c r="AF51" i="1"/>
  <c r="CT51" i="1" s="1"/>
  <c r="S51" i="1" s="1"/>
  <c r="AG51" i="1"/>
  <c r="AH51" i="1"/>
  <c r="CV51" i="1" s="1"/>
  <c r="AI51" i="1"/>
  <c r="AJ51" i="1"/>
  <c r="CX51" i="1" s="1"/>
  <c r="W51" i="1" s="1"/>
  <c r="CS51" i="1"/>
  <c r="R51" i="1" s="1"/>
  <c r="CY51" i="1" s="1"/>
  <c r="X51" i="1" s="1"/>
  <c r="CU51" i="1"/>
  <c r="T51" i="1" s="1"/>
  <c r="CW51" i="1"/>
  <c r="FR51" i="1"/>
  <c r="GL51" i="1"/>
  <c r="GN51" i="1"/>
  <c r="GP51" i="1"/>
  <c r="GV51" i="1"/>
  <c r="HC51" i="1"/>
  <c r="GX51" i="1" s="1"/>
  <c r="I52" i="1"/>
  <c r="S52" i="1"/>
  <c r="AC52" i="1"/>
  <c r="CQ52" i="1" s="1"/>
  <c r="AE52" i="1"/>
  <c r="AD52" i="1" s="1"/>
  <c r="CR52" i="1" s="1"/>
  <c r="Q52" i="1" s="1"/>
  <c r="AF52" i="1"/>
  <c r="AG52" i="1"/>
  <c r="CU52" i="1" s="1"/>
  <c r="AH52" i="1"/>
  <c r="AI52" i="1"/>
  <c r="CW52" i="1" s="1"/>
  <c r="V52" i="1" s="1"/>
  <c r="AJ52" i="1"/>
  <c r="CS52" i="1"/>
  <c r="R52" i="1" s="1"/>
  <c r="CT52" i="1"/>
  <c r="CV52" i="1"/>
  <c r="U52" i="1" s="1"/>
  <c r="CX52" i="1"/>
  <c r="W52" i="1" s="1"/>
  <c r="CZ52" i="1"/>
  <c r="Y52" i="1" s="1"/>
  <c r="FR52" i="1"/>
  <c r="GL52" i="1"/>
  <c r="GN52" i="1"/>
  <c r="GP52" i="1"/>
  <c r="GV52" i="1"/>
  <c r="HC52" i="1" s="1"/>
  <c r="GX52" i="1" s="1"/>
  <c r="I53" i="1"/>
  <c r="P53" i="1"/>
  <c r="T53" i="1"/>
  <c r="AC53" i="1"/>
  <c r="AD53" i="1"/>
  <c r="CR53" i="1" s="1"/>
  <c r="Q53" i="1" s="1"/>
  <c r="AE53" i="1"/>
  <c r="AF53" i="1"/>
  <c r="AG53" i="1"/>
  <c r="AH53" i="1"/>
  <c r="CV53" i="1" s="1"/>
  <c r="U53" i="1" s="1"/>
  <c r="AI53" i="1"/>
  <c r="AJ53" i="1"/>
  <c r="CQ53" i="1"/>
  <c r="CS53" i="1"/>
  <c r="R53" i="1" s="1"/>
  <c r="CT53" i="1"/>
  <c r="S53" i="1" s="1"/>
  <c r="CZ53" i="1" s="1"/>
  <c r="Y53" i="1" s="1"/>
  <c r="CU53" i="1"/>
  <c r="CW53" i="1"/>
  <c r="V53" i="1" s="1"/>
  <c r="CX53" i="1"/>
  <c r="W53" i="1" s="1"/>
  <c r="FR53" i="1"/>
  <c r="GL53" i="1"/>
  <c r="GN53" i="1"/>
  <c r="GP53" i="1"/>
  <c r="GV53" i="1"/>
  <c r="HC53" i="1" s="1"/>
  <c r="GX53" i="1" s="1"/>
  <c r="I54" i="1"/>
  <c r="S54" i="1"/>
  <c r="V54" i="1"/>
  <c r="AC54" i="1"/>
  <c r="AE54" i="1"/>
  <c r="AD54" i="1" s="1"/>
  <c r="CR54" i="1" s="1"/>
  <c r="Q54" i="1" s="1"/>
  <c r="AF54" i="1"/>
  <c r="CT54" i="1" s="1"/>
  <c r="AG54" i="1"/>
  <c r="CU54" i="1" s="1"/>
  <c r="AH54" i="1"/>
  <c r="AI54" i="1"/>
  <c r="AJ54" i="1"/>
  <c r="CS54" i="1"/>
  <c r="R54" i="1" s="1"/>
  <c r="CV54" i="1"/>
  <c r="U54" i="1" s="1"/>
  <c r="CW54" i="1"/>
  <c r="CX54" i="1"/>
  <c r="W54" i="1" s="1"/>
  <c r="FR54" i="1"/>
  <c r="GL54" i="1"/>
  <c r="GN54" i="1"/>
  <c r="GP54" i="1"/>
  <c r="GV54" i="1"/>
  <c r="HC54" i="1"/>
  <c r="C55" i="1"/>
  <c r="D55" i="1"/>
  <c r="I55" i="1"/>
  <c r="AC55" i="1"/>
  <c r="AD55" i="1"/>
  <c r="CR55" i="1" s="1"/>
  <c r="AE55" i="1"/>
  <c r="AF55" i="1"/>
  <c r="AG55" i="1"/>
  <c r="CU55" i="1" s="1"/>
  <c r="T55" i="1" s="1"/>
  <c r="AH55" i="1"/>
  <c r="CV55" i="1" s="1"/>
  <c r="AI55" i="1"/>
  <c r="AJ55" i="1"/>
  <c r="CS55" i="1"/>
  <c r="CT55" i="1"/>
  <c r="CW55" i="1"/>
  <c r="CX55" i="1"/>
  <c r="FR55" i="1"/>
  <c r="GL55" i="1"/>
  <c r="GN55" i="1"/>
  <c r="GP55" i="1"/>
  <c r="GV55" i="1"/>
  <c r="HC55" i="1" s="1"/>
  <c r="GX55" i="1" s="1"/>
  <c r="I56" i="1"/>
  <c r="V56" i="1"/>
  <c r="AC56" i="1"/>
  <c r="AE56" i="1"/>
  <c r="AD56" i="1" s="1"/>
  <c r="AF56" i="1"/>
  <c r="CT56" i="1" s="1"/>
  <c r="S56" i="1" s="1"/>
  <c r="AG56" i="1"/>
  <c r="CU56" i="1" s="1"/>
  <c r="AH56" i="1"/>
  <c r="AI56" i="1"/>
  <c r="AJ56" i="1"/>
  <c r="CX56" i="1" s="1"/>
  <c r="W56" i="1" s="1"/>
  <c r="CR56" i="1"/>
  <c r="Q56" i="1" s="1"/>
  <c r="CS56" i="1"/>
  <c r="CV56" i="1"/>
  <c r="U56" i="1" s="1"/>
  <c r="CW56" i="1"/>
  <c r="FR56" i="1"/>
  <c r="GL56" i="1"/>
  <c r="GN56" i="1"/>
  <c r="GP56" i="1"/>
  <c r="GV56" i="1"/>
  <c r="HC56" i="1"/>
  <c r="GX56" i="1" s="1"/>
  <c r="I57" i="1"/>
  <c r="P57" i="1"/>
  <c r="R57" i="1"/>
  <c r="AC57" i="1"/>
  <c r="AD57" i="1"/>
  <c r="AE57" i="1"/>
  <c r="AF57" i="1"/>
  <c r="CT57" i="1" s="1"/>
  <c r="S57" i="1" s="1"/>
  <c r="AG57" i="1"/>
  <c r="AH57" i="1"/>
  <c r="CV57" i="1" s="1"/>
  <c r="U57" i="1" s="1"/>
  <c r="AI57" i="1"/>
  <c r="AJ57" i="1"/>
  <c r="CX57" i="1" s="1"/>
  <c r="W57" i="1" s="1"/>
  <c r="CQ57" i="1"/>
  <c r="CR57" i="1"/>
  <c r="Q57" i="1" s="1"/>
  <c r="CS57" i="1"/>
  <c r="CU57" i="1"/>
  <c r="T57" i="1" s="1"/>
  <c r="CW57" i="1"/>
  <c r="V57" i="1" s="1"/>
  <c r="FR57" i="1"/>
  <c r="GL57" i="1"/>
  <c r="GN57" i="1"/>
  <c r="GP57" i="1"/>
  <c r="GV57" i="1"/>
  <c r="HC57" i="1" s="1"/>
  <c r="GX57" i="1"/>
  <c r="C58" i="1"/>
  <c r="D58" i="1"/>
  <c r="I58" i="1"/>
  <c r="Q58" i="1"/>
  <c r="V58" i="1"/>
  <c r="AC58" i="1"/>
  <c r="AE58" i="1"/>
  <c r="AD58" i="1" s="1"/>
  <c r="AF58" i="1"/>
  <c r="AG58" i="1"/>
  <c r="CU58" i="1" s="1"/>
  <c r="AH58" i="1"/>
  <c r="AI58" i="1"/>
  <c r="AJ58" i="1"/>
  <c r="CX58" i="1" s="1"/>
  <c r="W58" i="1" s="1"/>
  <c r="CR58" i="1"/>
  <c r="CS58" i="1"/>
  <c r="R58" i="1" s="1"/>
  <c r="CT58" i="1"/>
  <c r="S58" i="1" s="1"/>
  <c r="CV58" i="1"/>
  <c r="U58" i="1" s="1"/>
  <c r="CW58" i="1"/>
  <c r="FR58" i="1"/>
  <c r="GL58" i="1"/>
  <c r="GN58" i="1"/>
  <c r="GP58" i="1"/>
  <c r="GV58" i="1"/>
  <c r="HC58" i="1"/>
  <c r="GX58" i="1" s="1"/>
  <c r="I59" i="1"/>
  <c r="P59" i="1"/>
  <c r="R59" i="1"/>
  <c r="AC59" i="1"/>
  <c r="AD59" i="1"/>
  <c r="AE59" i="1"/>
  <c r="AF59" i="1"/>
  <c r="CT59" i="1" s="1"/>
  <c r="S59" i="1" s="1"/>
  <c r="CY59" i="1" s="1"/>
  <c r="X59" i="1" s="1"/>
  <c r="AG59" i="1"/>
  <c r="AH59" i="1"/>
  <c r="CV59" i="1" s="1"/>
  <c r="U59" i="1" s="1"/>
  <c r="AI59" i="1"/>
  <c r="AJ59" i="1"/>
  <c r="CX59" i="1" s="1"/>
  <c r="W59" i="1" s="1"/>
  <c r="CQ59" i="1"/>
  <c r="CR59" i="1"/>
  <c r="Q59" i="1" s="1"/>
  <c r="CS59" i="1"/>
  <c r="CU59" i="1"/>
  <c r="T59" i="1" s="1"/>
  <c r="CW59" i="1"/>
  <c r="V59" i="1" s="1"/>
  <c r="GL59" i="1"/>
  <c r="GN59" i="1"/>
  <c r="GO59" i="1"/>
  <c r="GP59" i="1"/>
  <c r="GV59" i="1"/>
  <c r="GX59" i="1"/>
  <c r="HC59" i="1"/>
  <c r="C60" i="1"/>
  <c r="D60" i="1"/>
  <c r="I60" i="1"/>
  <c r="AC60" i="1"/>
  <c r="AE60" i="1"/>
  <c r="AD60" i="1" s="1"/>
  <c r="AF60" i="1"/>
  <c r="CT60" i="1" s="1"/>
  <c r="S60" i="1" s="1"/>
  <c r="AG60" i="1"/>
  <c r="CU60" i="1" s="1"/>
  <c r="AH60" i="1"/>
  <c r="AI60" i="1"/>
  <c r="AJ60" i="1"/>
  <c r="CX60" i="1" s="1"/>
  <c r="CR60" i="1"/>
  <c r="Q60" i="1" s="1"/>
  <c r="CS60" i="1"/>
  <c r="CV60" i="1"/>
  <c r="CW60" i="1"/>
  <c r="V60" i="1" s="1"/>
  <c r="FR60" i="1"/>
  <c r="GL60" i="1"/>
  <c r="GN60" i="1"/>
  <c r="GP60" i="1"/>
  <c r="GV60" i="1"/>
  <c r="HC60" i="1"/>
  <c r="GX60" i="1" s="1"/>
  <c r="I61" i="1"/>
  <c r="P61" i="1"/>
  <c r="R61" i="1"/>
  <c r="AC61" i="1"/>
  <c r="AD61" i="1"/>
  <c r="AB61" i="1" s="1"/>
  <c r="AE61" i="1"/>
  <c r="AF61" i="1"/>
  <c r="CT61" i="1" s="1"/>
  <c r="S61" i="1" s="1"/>
  <c r="AG61" i="1"/>
  <c r="AH61" i="1"/>
  <c r="CV61" i="1" s="1"/>
  <c r="U61" i="1" s="1"/>
  <c r="AI61" i="1"/>
  <c r="AJ61" i="1"/>
  <c r="CX61" i="1" s="1"/>
  <c r="W61" i="1" s="1"/>
  <c r="CQ61" i="1"/>
  <c r="CR61" i="1"/>
  <c r="Q61" i="1" s="1"/>
  <c r="CS61" i="1"/>
  <c r="CU61" i="1"/>
  <c r="T61" i="1" s="1"/>
  <c r="CW61" i="1"/>
  <c r="V61" i="1" s="1"/>
  <c r="CZ61" i="1"/>
  <c r="Y61" i="1" s="1"/>
  <c r="FR61" i="1"/>
  <c r="GL61" i="1"/>
  <c r="GN61" i="1"/>
  <c r="GP61" i="1"/>
  <c r="GV61" i="1"/>
  <c r="HC61" i="1" s="1"/>
  <c r="GX61" i="1" s="1"/>
  <c r="C62" i="1"/>
  <c r="D62" i="1"/>
  <c r="I62" i="1"/>
  <c r="V62" i="1"/>
  <c r="AC62" i="1"/>
  <c r="AE62" i="1"/>
  <c r="AD62" i="1" s="1"/>
  <c r="AF62" i="1"/>
  <c r="CT62" i="1" s="1"/>
  <c r="S62" i="1" s="1"/>
  <c r="AG62" i="1"/>
  <c r="CU62" i="1" s="1"/>
  <c r="AH62" i="1"/>
  <c r="AI62" i="1"/>
  <c r="AJ62" i="1"/>
  <c r="CX62" i="1" s="1"/>
  <c r="W62" i="1" s="1"/>
  <c r="CR62" i="1"/>
  <c r="Q62" i="1" s="1"/>
  <c r="CS62" i="1"/>
  <c r="CV62" i="1"/>
  <c r="U62" i="1" s="1"/>
  <c r="CW62" i="1"/>
  <c r="FR62" i="1"/>
  <c r="GL62" i="1"/>
  <c r="GN62" i="1"/>
  <c r="GP62" i="1"/>
  <c r="GV62" i="1"/>
  <c r="HC62" i="1"/>
  <c r="GX62" i="1" s="1"/>
  <c r="I63" i="1"/>
  <c r="P63" i="1"/>
  <c r="R63" i="1"/>
  <c r="AC63" i="1"/>
  <c r="AD63" i="1"/>
  <c r="AE63" i="1"/>
  <c r="AF63" i="1"/>
  <c r="CT63" i="1" s="1"/>
  <c r="S63" i="1" s="1"/>
  <c r="AG63" i="1"/>
  <c r="AH63" i="1"/>
  <c r="CV63" i="1" s="1"/>
  <c r="U63" i="1" s="1"/>
  <c r="AI63" i="1"/>
  <c r="AJ63" i="1"/>
  <c r="CX63" i="1" s="1"/>
  <c r="W63" i="1" s="1"/>
  <c r="CQ63" i="1"/>
  <c r="CR63" i="1"/>
  <c r="Q63" i="1" s="1"/>
  <c r="CS63" i="1"/>
  <c r="CU63" i="1"/>
  <c r="T63" i="1" s="1"/>
  <c r="CW63" i="1"/>
  <c r="V63" i="1" s="1"/>
  <c r="FR63" i="1"/>
  <c r="GL63" i="1"/>
  <c r="GN63" i="1"/>
  <c r="GP63" i="1"/>
  <c r="GV63" i="1"/>
  <c r="GX63" i="1"/>
  <c r="HC63" i="1"/>
  <c r="C64" i="1"/>
  <c r="D64" i="1"/>
  <c r="I64" i="1"/>
  <c r="Q64" i="1"/>
  <c r="AC64" i="1"/>
  <c r="AE64" i="1"/>
  <c r="AD64" i="1" s="1"/>
  <c r="AF64" i="1"/>
  <c r="AG64" i="1"/>
  <c r="CU64" i="1" s="1"/>
  <c r="AH64" i="1"/>
  <c r="AI64" i="1"/>
  <c r="AJ64" i="1"/>
  <c r="CX64" i="1" s="1"/>
  <c r="CR64" i="1"/>
  <c r="CS64" i="1"/>
  <c r="R64" i="1" s="1"/>
  <c r="CT64" i="1"/>
  <c r="S64" i="1" s="1"/>
  <c r="CV64" i="1"/>
  <c r="CW64" i="1"/>
  <c r="V64" i="1" s="1"/>
  <c r="FR64" i="1"/>
  <c r="GL64" i="1"/>
  <c r="GN64" i="1"/>
  <c r="GP64" i="1"/>
  <c r="GV64" i="1"/>
  <c r="HC64" i="1"/>
  <c r="GX64" i="1" s="1"/>
  <c r="AC65" i="1"/>
  <c r="AD65" i="1"/>
  <c r="AE65" i="1"/>
  <c r="AF65" i="1"/>
  <c r="CT65" i="1" s="1"/>
  <c r="AG65" i="1"/>
  <c r="AH65" i="1"/>
  <c r="CV65" i="1" s="1"/>
  <c r="AI65" i="1"/>
  <c r="AJ65" i="1"/>
  <c r="CX65" i="1" s="1"/>
  <c r="CQ65" i="1"/>
  <c r="CR65" i="1"/>
  <c r="CS65" i="1"/>
  <c r="CU65" i="1"/>
  <c r="CW65" i="1"/>
  <c r="FR65" i="1"/>
  <c r="GL65" i="1"/>
  <c r="GO65" i="1"/>
  <c r="GP65" i="1"/>
  <c r="GV65" i="1"/>
  <c r="HC65" i="1" s="1"/>
  <c r="AC66" i="1"/>
  <c r="AD66" i="1"/>
  <c r="CR66" i="1" s="1"/>
  <c r="AE66" i="1"/>
  <c r="CS66" i="1" s="1"/>
  <c r="AF66" i="1"/>
  <c r="AG66" i="1"/>
  <c r="AH66" i="1"/>
  <c r="CV66" i="1" s="1"/>
  <c r="AI66" i="1"/>
  <c r="CW66" i="1" s="1"/>
  <c r="AJ66" i="1"/>
  <c r="CQ66" i="1"/>
  <c r="CT66" i="1"/>
  <c r="CU66" i="1"/>
  <c r="CX66" i="1"/>
  <c r="FR66" i="1"/>
  <c r="GL66" i="1"/>
  <c r="GO66" i="1"/>
  <c r="GP66" i="1"/>
  <c r="GV66" i="1"/>
  <c r="HC66" i="1" s="1"/>
  <c r="C67" i="1"/>
  <c r="D67" i="1"/>
  <c r="I67" i="1"/>
  <c r="T67" i="1"/>
  <c r="V67" i="1"/>
  <c r="AC67" i="1"/>
  <c r="AE67" i="1"/>
  <c r="AD67" i="1" s="1"/>
  <c r="AF67" i="1"/>
  <c r="CT67" i="1" s="1"/>
  <c r="AG67" i="1"/>
  <c r="AH67" i="1"/>
  <c r="AI67" i="1"/>
  <c r="CW67" i="1" s="1"/>
  <c r="AJ67" i="1"/>
  <c r="CX67" i="1" s="1"/>
  <c r="CQ67" i="1"/>
  <c r="P67" i="1" s="1"/>
  <c r="CU67" i="1"/>
  <c r="CV67" i="1"/>
  <c r="U67" i="1" s="1"/>
  <c r="FR67" i="1"/>
  <c r="GL67" i="1"/>
  <c r="GN67" i="1"/>
  <c r="GP67" i="1"/>
  <c r="GV67" i="1"/>
  <c r="HC67" i="1" s="1"/>
  <c r="GX67" i="1" s="1"/>
  <c r="I68" i="1"/>
  <c r="Q68" i="1"/>
  <c r="T68" i="1"/>
  <c r="W68" i="1"/>
  <c r="Y68" i="1"/>
  <c r="AC68" i="1"/>
  <c r="AD68" i="1"/>
  <c r="CR68" i="1" s="1"/>
  <c r="AE68" i="1"/>
  <c r="CS68" i="1" s="1"/>
  <c r="R68" i="1" s="1"/>
  <c r="AF68" i="1"/>
  <c r="AG68" i="1"/>
  <c r="AH68" i="1"/>
  <c r="AI68" i="1"/>
  <c r="CW68" i="1" s="1"/>
  <c r="V68" i="1" s="1"/>
  <c r="AJ68" i="1"/>
  <c r="CQ68" i="1"/>
  <c r="P68" i="1" s="1"/>
  <c r="CP68" i="1" s="1"/>
  <c r="O68" i="1" s="1"/>
  <c r="CT68" i="1"/>
  <c r="S68" i="1" s="1"/>
  <c r="CZ68" i="1" s="1"/>
  <c r="CU68" i="1"/>
  <c r="CV68" i="1"/>
  <c r="U68" i="1" s="1"/>
  <c r="CX68" i="1"/>
  <c r="CY68" i="1"/>
  <c r="X68" i="1" s="1"/>
  <c r="FR68" i="1"/>
  <c r="GL68" i="1"/>
  <c r="GN68" i="1"/>
  <c r="GP68" i="1"/>
  <c r="GV68" i="1"/>
  <c r="HC68" i="1" s="1"/>
  <c r="GX68" i="1"/>
  <c r="C69" i="1"/>
  <c r="D69" i="1"/>
  <c r="I69" i="1"/>
  <c r="P69" i="1"/>
  <c r="R69" i="1"/>
  <c r="AC69" i="1"/>
  <c r="AD69" i="1"/>
  <c r="AE69" i="1"/>
  <c r="AF69" i="1"/>
  <c r="CT69" i="1" s="1"/>
  <c r="S69" i="1" s="1"/>
  <c r="CY69" i="1" s="1"/>
  <c r="X69" i="1" s="1"/>
  <c r="AG69" i="1"/>
  <c r="AH69" i="1"/>
  <c r="CV69" i="1" s="1"/>
  <c r="U69" i="1" s="1"/>
  <c r="AI69" i="1"/>
  <c r="AJ69" i="1"/>
  <c r="CX69" i="1" s="1"/>
  <c r="W69" i="1" s="1"/>
  <c r="CQ69" i="1"/>
  <c r="CR69" i="1"/>
  <c r="Q69" i="1" s="1"/>
  <c r="CS69" i="1"/>
  <c r="CU69" i="1"/>
  <c r="T69" i="1" s="1"/>
  <c r="CW69" i="1"/>
  <c r="V69" i="1" s="1"/>
  <c r="FR69" i="1"/>
  <c r="GL69" i="1"/>
  <c r="GN69" i="1"/>
  <c r="GP69" i="1"/>
  <c r="GV69" i="1"/>
  <c r="GX69" i="1"/>
  <c r="HC69" i="1"/>
  <c r="B71" i="1"/>
  <c r="B22" i="1" s="1"/>
  <c r="C71" i="1"/>
  <c r="C22" i="1" s="1"/>
  <c r="D71" i="1"/>
  <c r="D22" i="1" s="1"/>
  <c r="F71" i="1"/>
  <c r="F22" i="1" s="1"/>
  <c r="G71" i="1"/>
  <c r="G22" i="1" s="1"/>
  <c r="AO71" i="1"/>
  <c r="BC71" i="1"/>
  <c r="BC22" i="1" s="1"/>
  <c r="BX71" i="1"/>
  <c r="BX22" i="1" s="1"/>
  <c r="CK71" i="1"/>
  <c r="CL71" i="1"/>
  <c r="CL22" i="1" s="1"/>
  <c r="B100" i="1"/>
  <c r="B18" i="1" s="1"/>
  <c r="C100" i="1"/>
  <c r="D100" i="1"/>
  <c r="D18" i="1" s="1"/>
  <c r="F100" i="1"/>
  <c r="F18" i="1" s="1"/>
  <c r="G100" i="1"/>
  <c r="G18" i="1" s="1"/>
  <c r="AO100" i="1"/>
  <c r="G220" i="5" l="1"/>
  <c r="O220" i="5" s="1"/>
  <c r="J220" i="5"/>
  <c r="P220" i="5" s="1"/>
  <c r="G19" i="5"/>
  <c r="J243" i="5"/>
  <c r="G18" i="5"/>
  <c r="G22" i="5"/>
  <c r="G243" i="5"/>
  <c r="CZ60" i="1"/>
  <c r="Y60" i="1" s="1"/>
  <c r="GO68" i="1"/>
  <c r="GM68" i="1"/>
  <c r="CZ62" i="1"/>
  <c r="Y62" i="1" s="1"/>
  <c r="CY58" i="1"/>
  <c r="X58" i="1" s="1"/>
  <c r="CZ58" i="1"/>
  <c r="Y58" i="1" s="1"/>
  <c r="U66" i="1"/>
  <c r="CY64" i="1"/>
  <c r="X64" i="1" s="1"/>
  <c r="CZ64" i="1"/>
  <c r="Y64" i="1" s="1"/>
  <c r="AO18" i="1"/>
  <c r="F104" i="1"/>
  <c r="AB69" i="1"/>
  <c r="S66" i="1"/>
  <c r="AB65" i="1"/>
  <c r="CQ64" i="1"/>
  <c r="P64" i="1" s="1"/>
  <c r="CP64" i="1" s="1"/>
  <c r="O64" i="1" s="1"/>
  <c r="AB64" i="1"/>
  <c r="AB59" i="1"/>
  <c r="AB55" i="1"/>
  <c r="CQ55" i="1"/>
  <c r="P55" i="1" s="1"/>
  <c r="CP55" i="1" s="1"/>
  <c r="O55" i="1" s="1"/>
  <c r="CY54" i="1"/>
  <c r="X54" i="1" s="1"/>
  <c r="CZ54" i="1"/>
  <c r="Y54" i="1" s="1"/>
  <c r="CY53" i="1"/>
  <c r="X53" i="1" s="1"/>
  <c r="CP50" i="1"/>
  <c r="O50" i="1" s="1"/>
  <c r="CY47" i="1"/>
  <c r="X47" i="1" s="1"/>
  <c r="AO22" i="1"/>
  <c r="F75" i="1"/>
  <c r="CR67" i="1"/>
  <c r="Q67" i="1" s="1"/>
  <c r="AB67" i="1"/>
  <c r="CP63" i="1"/>
  <c r="O63" i="1" s="1"/>
  <c r="U60" i="1"/>
  <c r="CQ58" i="1"/>
  <c r="P58" i="1" s="1"/>
  <c r="CP58" i="1" s="1"/>
  <c r="O58" i="1" s="1"/>
  <c r="AB58" i="1"/>
  <c r="CP57" i="1"/>
  <c r="O57" i="1" s="1"/>
  <c r="CX88" i="3"/>
  <c r="CX87" i="3"/>
  <c r="CQ54" i="1"/>
  <c r="P54" i="1" s="1"/>
  <c r="CP54" i="1" s="1"/>
  <c r="O54" i="1" s="1"/>
  <c r="AB54" i="1"/>
  <c r="CP51" i="1"/>
  <c r="O51" i="1" s="1"/>
  <c r="U46" i="1"/>
  <c r="CY41" i="1"/>
  <c r="X41" i="1" s="1"/>
  <c r="CZ41" i="1"/>
  <c r="Y41" i="1" s="1"/>
  <c r="CT39" i="1"/>
  <c r="S39" i="1" s="1"/>
  <c r="AB39" i="1"/>
  <c r="AB37" i="1"/>
  <c r="CR37" i="1"/>
  <c r="Q37" i="1" s="1"/>
  <c r="F87" i="1"/>
  <c r="CZ69" i="1"/>
  <c r="Y69" i="1" s="1"/>
  <c r="CS67" i="1"/>
  <c r="R67" i="1" s="1"/>
  <c r="Q65" i="1"/>
  <c r="U64" i="1"/>
  <c r="W64" i="1"/>
  <c r="R62" i="1"/>
  <c r="CY62" i="1" s="1"/>
  <c r="X62" i="1" s="1"/>
  <c r="CQ62" i="1"/>
  <c r="P62" i="1" s="1"/>
  <c r="CP62" i="1" s="1"/>
  <c r="O62" i="1" s="1"/>
  <c r="AB62" i="1"/>
  <c r="CY61" i="1"/>
  <c r="X61" i="1" s="1"/>
  <c r="CP61" i="1"/>
  <c r="O61" i="1" s="1"/>
  <c r="CZ59" i="1"/>
  <c r="Y59" i="1" s="1"/>
  <c r="CX90" i="3"/>
  <c r="CX89" i="3"/>
  <c r="CX92" i="3"/>
  <c r="CX91" i="3"/>
  <c r="R56" i="1"/>
  <c r="CY56" i="1" s="1"/>
  <c r="X56" i="1" s="1"/>
  <c r="CQ56" i="1"/>
  <c r="P56" i="1" s="1"/>
  <c r="CP56" i="1" s="1"/>
  <c r="O56" i="1" s="1"/>
  <c r="AB56" i="1"/>
  <c r="V55" i="1"/>
  <c r="CZ51" i="1"/>
  <c r="Y51" i="1" s="1"/>
  <c r="AB51" i="1"/>
  <c r="CS50" i="1"/>
  <c r="R50" i="1" s="1"/>
  <c r="AD50" i="1"/>
  <c r="CR50" i="1" s="1"/>
  <c r="Q50" i="1" s="1"/>
  <c r="CS48" i="1"/>
  <c r="R48" i="1" s="1"/>
  <c r="CY48" i="1" s="1"/>
  <c r="X48" i="1" s="1"/>
  <c r="R46" i="1"/>
  <c r="CZ45" i="1"/>
  <c r="Y45" i="1" s="1"/>
  <c r="CY45" i="1"/>
  <c r="X45" i="1" s="1"/>
  <c r="GM45" i="1" s="1"/>
  <c r="CY44" i="1"/>
  <c r="X44" i="1" s="1"/>
  <c r="CZ44" i="1"/>
  <c r="Y44" i="1" s="1"/>
  <c r="CP69" i="1"/>
  <c r="O69" i="1" s="1"/>
  <c r="S65" i="1"/>
  <c r="CX94" i="3"/>
  <c r="CX98" i="3"/>
  <c r="CX102" i="3"/>
  <c r="CX106" i="3"/>
  <c r="CX93" i="3"/>
  <c r="CX97" i="3"/>
  <c r="CX101" i="3"/>
  <c r="CX105" i="3"/>
  <c r="CX96" i="3"/>
  <c r="CX100" i="3"/>
  <c r="CX104" i="3"/>
  <c r="CX103" i="3"/>
  <c r="CX99" i="3"/>
  <c r="CX95" i="3"/>
  <c r="CP59" i="1"/>
  <c r="O59" i="1" s="1"/>
  <c r="GM59" i="1" s="1"/>
  <c r="FR59" i="1"/>
  <c r="AB47" i="1"/>
  <c r="CX118" i="3"/>
  <c r="CX117" i="3"/>
  <c r="CX121" i="3"/>
  <c r="I66" i="1"/>
  <c r="CX120" i="3"/>
  <c r="CX119" i="3"/>
  <c r="I65" i="1"/>
  <c r="CY63" i="1"/>
  <c r="X63" i="1" s="1"/>
  <c r="AB63" i="1"/>
  <c r="W60" i="1"/>
  <c r="CY57" i="1"/>
  <c r="X57" i="1" s="1"/>
  <c r="AB57" i="1"/>
  <c r="CP53" i="1"/>
  <c r="O53" i="1" s="1"/>
  <c r="CY52" i="1"/>
  <c r="X52" i="1" s="1"/>
  <c r="U48" i="1"/>
  <c r="BC100" i="1"/>
  <c r="CP67" i="1"/>
  <c r="O67" i="1" s="1"/>
  <c r="CX122" i="3"/>
  <c r="CX126" i="3"/>
  <c r="CX130" i="3"/>
  <c r="CX125" i="3"/>
  <c r="CX129" i="3"/>
  <c r="CX124" i="3"/>
  <c r="CX128" i="3"/>
  <c r="CX131" i="3"/>
  <c r="CX127" i="3"/>
  <c r="CX123" i="3"/>
  <c r="V65" i="1"/>
  <c r="CZ63" i="1"/>
  <c r="Y63" i="1" s="1"/>
  <c r="CX110" i="3"/>
  <c r="CX114" i="3"/>
  <c r="CX109" i="3"/>
  <c r="CX113" i="3"/>
  <c r="CX108" i="3"/>
  <c r="CX112" i="3"/>
  <c r="CX116" i="3"/>
  <c r="CX115" i="3"/>
  <c r="CX111" i="3"/>
  <c r="CX107" i="3"/>
  <c r="R60" i="1"/>
  <c r="CY60" i="1" s="1"/>
  <c r="X60" i="1" s="1"/>
  <c r="CQ60" i="1"/>
  <c r="P60" i="1" s="1"/>
  <c r="CP60" i="1" s="1"/>
  <c r="O60" i="1" s="1"/>
  <c r="AB60" i="1"/>
  <c r="CZ57" i="1"/>
  <c r="Y57" i="1" s="1"/>
  <c r="W55" i="1"/>
  <c r="R55" i="1"/>
  <c r="S55" i="1"/>
  <c r="CP47" i="1"/>
  <c r="O47" i="1" s="1"/>
  <c r="GX46" i="1"/>
  <c r="W46" i="1"/>
  <c r="CT46" i="1"/>
  <c r="S46" i="1" s="1"/>
  <c r="AB46" i="1"/>
  <c r="CQ44" i="1"/>
  <c r="P44" i="1" s="1"/>
  <c r="AB44" i="1"/>
  <c r="CT42" i="1"/>
  <c r="S42" i="1" s="1"/>
  <c r="AB42" i="1"/>
  <c r="CX70" i="3"/>
  <c r="CX74" i="3"/>
  <c r="CX73" i="3"/>
  <c r="CX72" i="3"/>
  <c r="S43" i="1"/>
  <c r="CX58" i="3"/>
  <c r="CX62" i="3"/>
  <c r="CX61" i="3"/>
  <c r="T39" i="1"/>
  <c r="CX60" i="3"/>
  <c r="U39" i="1"/>
  <c r="CX22" i="3"/>
  <c r="CX21" i="3"/>
  <c r="CX25" i="3"/>
  <c r="GX30" i="1"/>
  <c r="CX20" i="3"/>
  <c r="CX24" i="3"/>
  <c r="FR25" i="1"/>
  <c r="CX2" i="3"/>
  <c r="CX6" i="3"/>
  <c r="CX1" i="3"/>
  <c r="CX5" i="3"/>
  <c r="GX24" i="1"/>
  <c r="CX4" i="3"/>
  <c r="CX8" i="3"/>
  <c r="CX3" i="3"/>
  <c r="CK22" i="1"/>
  <c r="BB71" i="1"/>
  <c r="AB68" i="1"/>
  <c r="W67" i="1"/>
  <c r="S67" i="1"/>
  <c r="AB66" i="1"/>
  <c r="T64" i="1"/>
  <c r="T60" i="1"/>
  <c r="T56" i="1"/>
  <c r="U55" i="1"/>
  <c r="Q55" i="1"/>
  <c r="T46" i="1"/>
  <c r="GX43" i="1"/>
  <c r="W43" i="1"/>
  <c r="CY40" i="1"/>
  <c r="X40" i="1" s="1"/>
  <c r="BZ71" i="1"/>
  <c r="AB35" i="1"/>
  <c r="AD30" i="1"/>
  <c r="CS30" i="1"/>
  <c r="R30" i="1" s="1"/>
  <c r="AD25" i="1"/>
  <c r="CX71" i="3"/>
  <c r="CX7" i="3"/>
  <c r="CY38" i="1"/>
  <c r="X38" i="1" s="1"/>
  <c r="CY36" i="1"/>
  <c r="X36" i="1" s="1"/>
  <c r="FR31" i="1"/>
  <c r="CZ29" i="1"/>
  <c r="Y29" i="1" s="1"/>
  <c r="CY29" i="1"/>
  <c r="X29" i="1" s="1"/>
  <c r="AD24" i="1"/>
  <c r="CS24" i="1"/>
  <c r="R24" i="1" s="1"/>
  <c r="CX75" i="3"/>
  <c r="CX59" i="3"/>
  <c r="CX134" i="3"/>
  <c r="CX133" i="3"/>
  <c r="CX132" i="3"/>
  <c r="R66" i="1"/>
  <c r="T62" i="1"/>
  <c r="T58" i="1"/>
  <c r="GX54" i="1"/>
  <c r="T54" i="1"/>
  <c r="AB53" i="1"/>
  <c r="CY50" i="1"/>
  <c r="X50" i="1" s="1"/>
  <c r="CZ50" i="1"/>
  <c r="Y50" i="1" s="1"/>
  <c r="CY49" i="1"/>
  <c r="X49" i="1" s="1"/>
  <c r="GM49" i="1" s="1"/>
  <c r="V46" i="1"/>
  <c r="Q46" i="1"/>
  <c r="AB45" i="1"/>
  <c r="R43" i="1"/>
  <c r="U43" i="1"/>
  <c r="Q43" i="1"/>
  <c r="CP43" i="1" s="1"/>
  <c r="O43" i="1" s="1"/>
  <c r="CX66" i="3"/>
  <c r="CX65" i="3"/>
  <c r="CX69" i="3"/>
  <c r="CX64" i="3"/>
  <c r="CX68" i="3"/>
  <c r="CD71" i="1"/>
  <c r="V39" i="1"/>
  <c r="P39" i="1"/>
  <c r="P24" i="1"/>
  <c r="CX135" i="3"/>
  <c r="CX63" i="3"/>
  <c r="CX23" i="3"/>
  <c r="P52" i="1"/>
  <c r="CP52" i="1" s="1"/>
  <c r="O52" i="1" s="1"/>
  <c r="CX82" i="3"/>
  <c r="CX86" i="3"/>
  <c r="CX85" i="3"/>
  <c r="T43" i="1"/>
  <c r="T41" i="1"/>
  <c r="P41" i="1"/>
  <c r="CP41" i="1" s="1"/>
  <c r="O41" i="1" s="1"/>
  <c r="Q39" i="1"/>
  <c r="CS38" i="1"/>
  <c r="R38" i="1" s="1"/>
  <c r="CZ38" i="1" s="1"/>
  <c r="Y38" i="1" s="1"/>
  <c r="AD38" i="1"/>
  <c r="CR38" i="1" s="1"/>
  <c r="Q38" i="1" s="1"/>
  <c r="CP38" i="1" s="1"/>
  <c r="O38" i="1" s="1"/>
  <c r="GM38" i="1" s="1"/>
  <c r="CX46" i="3"/>
  <c r="CX50" i="3"/>
  <c r="CX54" i="3"/>
  <c r="CX45" i="3"/>
  <c r="CX49" i="3"/>
  <c r="CX53" i="3"/>
  <c r="CX57" i="3"/>
  <c r="AB32" i="1"/>
  <c r="CR32" i="1"/>
  <c r="Q32" i="1" s="1"/>
  <c r="CX26" i="3"/>
  <c r="CX30" i="3"/>
  <c r="CX34" i="3"/>
  <c r="CX29" i="3"/>
  <c r="CX33" i="3"/>
  <c r="GX32" i="1"/>
  <c r="CY31" i="1"/>
  <c r="X31" i="1" s="1"/>
  <c r="U30" i="1"/>
  <c r="FR27" i="1"/>
  <c r="CP27" i="1"/>
  <c r="O27" i="1" s="1"/>
  <c r="GM27" i="1" s="1"/>
  <c r="CX84" i="3"/>
  <c r="CX56" i="3"/>
  <c r="CX52" i="3"/>
  <c r="CX48" i="3"/>
  <c r="CX44" i="3"/>
  <c r="CX32" i="3"/>
  <c r="CX28" i="3"/>
  <c r="AB50" i="1"/>
  <c r="P48" i="1"/>
  <c r="CP48" i="1" s="1"/>
  <c r="O48" i="1" s="1"/>
  <c r="T52" i="1"/>
  <c r="AB52" i="1"/>
  <c r="U51" i="1"/>
  <c r="Q51" i="1"/>
  <c r="T48" i="1"/>
  <c r="AB48" i="1"/>
  <c r="U47" i="1"/>
  <c r="Q47" i="1"/>
  <c r="P46" i="1"/>
  <c r="CX78" i="3"/>
  <c r="CX77" i="3"/>
  <c r="CX81" i="3"/>
  <c r="CS42" i="1"/>
  <c r="R42" i="1" s="1"/>
  <c r="P42" i="1"/>
  <c r="GX41" i="1"/>
  <c r="AB41" i="1"/>
  <c r="CS40" i="1"/>
  <c r="R40" i="1" s="1"/>
  <c r="CZ40" i="1" s="1"/>
  <c r="Y40" i="1" s="1"/>
  <c r="P40" i="1"/>
  <c r="GX39" i="1"/>
  <c r="CS39" i="1"/>
  <c r="R39" i="1" s="1"/>
  <c r="FR38" i="1"/>
  <c r="CP37" i="1"/>
  <c r="O37" i="1" s="1"/>
  <c r="FR37" i="1"/>
  <c r="R36" i="1"/>
  <c r="CZ36" i="1" s="1"/>
  <c r="Y36" i="1" s="1"/>
  <c r="CP35" i="1"/>
  <c r="O35" i="1" s="1"/>
  <c r="GM35" i="1" s="1"/>
  <c r="AD33" i="1"/>
  <c r="P32" i="1"/>
  <c r="CS31" i="1"/>
  <c r="R31" i="1" s="1"/>
  <c r="CZ31" i="1" s="1"/>
  <c r="Y31" i="1" s="1"/>
  <c r="AD31" i="1"/>
  <c r="W30" i="1"/>
  <c r="S30" i="1"/>
  <c r="CP29" i="1"/>
  <c r="O29" i="1" s="1"/>
  <c r="CP26" i="1"/>
  <c r="O26" i="1" s="1"/>
  <c r="CY25" i="1"/>
  <c r="X25" i="1" s="1"/>
  <c r="W34" i="1"/>
  <c r="S34" i="1"/>
  <c r="T32" i="1"/>
  <c r="P30" i="1"/>
  <c r="CX14" i="3"/>
  <c r="CX18" i="3"/>
  <c r="CX13" i="3"/>
  <c r="CX17" i="3"/>
  <c r="W26" i="1"/>
  <c r="S26" i="1"/>
  <c r="T24" i="1"/>
  <c r="W37" i="1"/>
  <c r="S37" i="1"/>
  <c r="P36" i="1"/>
  <c r="CP36" i="1" s="1"/>
  <c r="O36" i="1" s="1"/>
  <c r="CX38" i="3"/>
  <c r="CX42" i="3"/>
  <c r="CX37" i="3"/>
  <c r="CX41" i="3"/>
  <c r="W32" i="1"/>
  <c r="S32" i="1"/>
  <c r="T30" i="1"/>
  <c r="CP28" i="1"/>
  <c r="O28" i="1" s="1"/>
  <c r="CX10" i="3"/>
  <c r="CX9" i="3"/>
  <c r="W24" i="1"/>
  <c r="S24" i="1"/>
  <c r="CY24" i="1" l="1"/>
  <c r="X24" i="1" s="1"/>
  <c r="CZ24" i="1"/>
  <c r="Y24" i="1" s="1"/>
  <c r="AF71" i="1"/>
  <c r="GM28" i="1"/>
  <c r="GO28" i="1"/>
  <c r="GM36" i="1"/>
  <c r="GO36" i="1"/>
  <c r="AB31" i="1"/>
  <c r="CR31" i="1"/>
  <c r="Q31" i="1" s="1"/>
  <c r="CP31" i="1" s="1"/>
  <c r="O31" i="1" s="1"/>
  <c r="GM31" i="1" s="1"/>
  <c r="AB33" i="1"/>
  <c r="CR33" i="1"/>
  <c r="Q33" i="1" s="1"/>
  <c r="CP33" i="1" s="1"/>
  <c r="O33" i="1" s="1"/>
  <c r="AE71" i="1"/>
  <c r="AB25" i="1"/>
  <c r="CR25" i="1"/>
  <c r="Q25" i="1" s="1"/>
  <c r="CP25" i="1" s="1"/>
  <c r="O25" i="1" s="1"/>
  <c r="GM25" i="1" s="1"/>
  <c r="GM47" i="1"/>
  <c r="GO47" i="1"/>
  <c r="CY65" i="1"/>
  <c r="X65" i="1" s="1"/>
  <c r="CZ65" i="1"/>
  <c r="Y65" i="1" s="1"/>
  <c r="GM58" i="1"/>
  <c r="GO58" i="1"/>
  <c r="GO50" i="1"/>
  <c r="GM50" i="1"/>
  <c r="GM64" i="1"/>
  <c r="GO64" i="1"/>
  <c r="CY26" i="1"/>
  <c r="X26" i="1" s="1"/>
  <c r="GO26" i="1" s="1"/>
  <c r="CZ26" i="1"/>
  <c r="Y26" i="1" s="1"/>
  <c r="CY34" i="1"/>
  <c r="X34" i="1" s="1"/>
  <c r="CZ34" i="1"/>
  <c r="Y34" i="1" s="1"/>
  <c r="CP42" i="1"/>
  <c r="O42" i="1" s="1"/>
  <c r="FR42" i="1"/>
  <c r="GO52" i="1"/>
  <c r="GM52" i="1"/>
  <c r="CY42" i="1"/>
  <c r="X42" i="1" s="1"/>
  <c r="CZ42" i="1"/>
  <c r="Y42" i="1" s="1"/>
  <c r="GO49" i="1"/>
  <c r="BC18" i="1"/>
  <c r="F116" i="1"/>
  <c r="W66" i="1"/>
  <c r="T66" i="1"/>
  <c r="P66" i="1"/>
  <c r="GM62" i="1"/>
  <c r="GO62" i="1"/>
  <c r="CY39" i="1"/>
  <c r="X39" i="1" s="1"/>
  <c r="CZ39" i="1"/>
  <c r="Y39" i="1" s="1"/>
  <c r="GM51" i="1"/>
  <c r="GO51" i="1"/>
  <c r="CZ48" i="1"/>
  <c r="Y48" i="1" s="1"/>
  <c r="GM48" i="1" s="1"/>
  <c r="GO45" i="1"/>
  <c r="CY32" i="1"/>
  <c r="X32" i="1" s="1"/>
  <c r="CZ32" i="1"/>
  <c r="Y32" i="1" s="1"/>
  <c r="CY30" i="1"/>
  <c r="X30" i="1" s="1"/>
  <c r="CZ30" i="1"/>
  <c r="Y30" i="1" s="1"/>
  <c r="CP32" i="1"/>
  <c r="O32" i="1" s="1"/>
  <c r="CP46" i="1"/>
  <c r="O46" i="1" s="1"/>
  <c r="CP34" i="1"/>
  <c r="O34" i="1" s="1"/>
  <c r="V66" i="1"/>
  <c r="AI71" i="1" s="1"/>
  <c r="AB30" i="1"/>
  <c r="CR30" i="1"/>
  <c r="Q30" i="1" s="1"/>
  <c r="BB22" i="1"/>
  <c r="F84" i="1"/>
  <c r="BB100" i="1"/>
  <c r="CZ43" i="1"/>
  <c r="Y43" i="1" s="1"/>
  <c r="CY43" i="1"/>
  <c r="X43" i="1" s="1"/>
  <c r="GO43" i="1" s="1"/>
  <c r="R65" i="1"/>
  <c r="P65" i="1"/>
  <c r="CP65" i="1" s="1"/>
  <c r="O65" i="1" s="1"/>
  <c r="GO61" i="1"/>
  <c r="GM61" i="1"/>
  <c r="GX66" i="1"/>
  <c r="GO57" i="1"/>
  <c r="GM57" i="1"/>
  <c r="GM63" i="1"/>
  <c r="GO63" i="1"/>
  <c r="W65" i="1"/>
  <c r="CZ56" i="1"/>
  <c r="Y56" i="1" s="1"/>
  <c r="GM56" i="1" s="1"/>
  <c r="U65" i="1"/>
  <c r="AH71" i="1" s="1"/>
  <c r="GM26" i="1"/>
  <c r="GM37" i="1"/>
  <c r="BZ22" i="1"/>
  <c r="AQ71" i="1"/>
  <c r="CG71" i="1"/>
  <c r="GM60" i="1"/>
  <c r="GO60" i="1"/>
  <c r="GO53" i="1"/>
  <c r="GM53" i="1"/>
  <c r="CZ66" i="1"/>
  <c r="Y66" i="1" s="1"/>
  <c r="CY66" i="1"/>
  <c r="X66" i="1" s="1"/>
  <c r="AJ71" i="1"/>
  <c r="CZ37" i="1"/>
  <c r="Y37" i="1" s="1"/>
  <c r="CY37" i="1"/>
  <c r="X37" i="1" s="1"/>
  <c r="GO29" i="1"/>
  <c r="GM29" i="1"/>
  <c r="CP40" i="1"/>
  <c r="O40" i="1" s="1"/>
  <c r="GM40" i="1" s="1"/>
  <c r="FR40" i="1"/>
  <c r="CD22" i="1"/>
  <c r="AU71" i="1"/>
  <c r="AB24" i="1"/>
  <c r="CR24" i="1"/>
  <c r="Q24" i="1" s="1"/>
  <c r="CY46" i="1"/>
  <c r="X46" i="1" s="1"/>
  <c r="CZ46" i="1"/>
  <c r="Y46" i="1" s="1"/>
  <c r="GM69" i="1"/>
  <c r="GO69" i="1"/>
  <c r="AB38" i="1"/>
  <c r="CP30" i="1"/>
  <c r="O30" i="1" s="1"/>
  <c r="GO48" i="1"/>
  <c r="GM41" i="1"/>
  <c r="GO41" i="1"/>
  <c r="CP39" i="1"/>
  <c r="O39" i="1" s="1"/>
  <c r="CZ67" i="1"/>
  <c r="Y67" i="1" s="1"/>
  <c r="GO67" i="1" s="1"/>
  <c r="CY67" i="1"/>
  <c r="X67" i="1" s="1"/>
  <c r="GM67" i="1" s="1"/>
  <c r="CJ71" i="1"/>
  <c r="CP44" i="1"/>
  <c r="O44" i="1" s="1"/>
  <c r="GM44" i="1" s="1"/>
  <c r="FR44" i="1"/>
  <c r="BY71" i="1" s="1"/>
  <c r="CZ55" i="1"/>
  <c r="Y55" i="1" s="1"/>
  <c r="CY55" i="1"/>
  <c r="X55" i="1" s="1"/>
  <c r="GM55" i="1" s="1"/>
  <c r="GO56" i="1"/>
  <c r="GM54" i="1"/>
  <c r="GO54" i="1"/>
  <c r="T65" i="1"/>
  <c r="AG71" i="1" s="1"/>
  <c r="Q66" i="1"/>
  <c r="GX65" i="1"/>
  <c r="AP71" i="1" l="1"/>
  <c r="BY22" i="1"/>
  <c r="CI71" i="1"/>
  <c r="AH22" i="1"/>
  <c r="U71" i="1"/>
  <c r="AI22" i="1"/>
  <c r="V71" i="1"/>
  <c r="AG22" i="1"/>
  <c r="T71" i="1"/>
  <c r="GM30" i="1"/>
  <c r="GO30" i="1"/>
  <c r="AU22" i="1"/>
  <c r="F90" i="1"/>
  <c r="AU100" i="1"/>
  <c r="CP66" i="1"/>
  <c r="O66" i="1" s="1"/>
  <c r="AK71" i="1"/>
  <c r="AX71" i="1"/>
  <c r="CG22" i="1"/>
  <c r="AC71" i="1"/>
  <c r="AE22" i="1"/>
  <c r="R71" i="1"/>
  <c r="CJ22" i="1"/>
  <c r="BA71" i="1"/>
  <c r="AJ22" i="1"/>
  <c r="W71" i="1"/>
  <c r="GO55" i="1"/>
  <c r="GM34" i="1"/>
  <c r="GO34" i="1"/>
  <c r="AD71" i="1"/>
  <c r="AQ22" i="1"/>
  <c r="F81" i="1"/>
  <c r="AQ100" i="1"/>
  <c r="GM65" i="1"/>
  <c r="GN65" i="1"/>
  <c r="BB18" i="1"/>
  <c r="F113" i="1"/>
  <c r="GM46" i="1"/>
  <c r="GO46" i="1"/>
  <c r="CP24" i="1"/>
  <c r="O24" i="1" s="1"/>
  <c r="GM42" i="1"/>
  <c r="GO33" i="1"/>
  <c r="GM33" i="1"/>
  <c r="AF22" i="1"/>
  <c r="S71" i="1"/>
  <c r="GM43" i="1"/>
  <c r="GM39" i="1"/>
  <c r="GO39" i="1"/>
  <c r="GM32" i="1"/>
  <c r="GO32" i="1"/>
  <c r="AL71" i="1"/>
  <c r="S22" i="1" l="1"/>
  <c r="S100" i="1"/>
  <c r="F86" i="1"/>
  <c r="J16" i="2" s="1"/>
  <c r="J18" i="2" s="1"/>
  <c r="AQ18" i="1"/>
  <c r="F110" i="1"/>
  <c r="AK22" i="1"/>
  <c r="X71" i="1"/>
  <c r="GM24" i="1"/>
  <c r="GO24" i="1"/>
  <c r="CC71" i="1" s="1"/>
  <c r="AB71" i="1"/>
  <c r="BA22" i="1"/>
  <c r="F91" i="1"/>
  <c r="H16" i="2" s="1"/>
  <c r="H18" i="2" s="1"/>
  <c r="BA100" i="1"/>
  <c r="AC22" i="1"/>
  <c r="CH71" i="1"/>
  <c r="CF71" i="1"/>
  <c r="P71" i="1"/>
  <c r="CE71" i="1"/>
  <c r="GN66" i="1"/>
  <c r="GM66" i="1"/>
  <c r="V22" i="1"/>
  <c r="F94" i="1"/>
  <c r="V100" i="1"/>
  <c r="CI22" i="1"/>
  <c r="AZ71" i="1"/>
  <c r="AL22" i="1"/>
  <c r="Y71" i="1"/>
  <c r="CB71" i="1"/>
  <c r="AU18" i="1"/>
  <c r="F119" i="1"/>
  <c r="F131" i="1" s="1"/>
  <c r="F141" i="1" s="1"/>
  <c r="AD22" i="1"/>
  <c r="Q71" i="1"/>
  <c r="W22" i="1"/>
  <c r="W100" i="1"/>
  <c r="F95" i="1"/>
  <c r="R22" i="1"/>
  <c r="F85" i="1"/>
  <c r="R100" i="1"/>
  <c r="AX22" i="1"/>
  <c r="AX100" i="1"/>
  <c r="F78" i="1"/>
  <c r="T22" i="1"/>
  <c r="F92" i="1"/>
  <c r="T100" i="1"/>
  <c r="U22" i="1"/>
  <c r="F93" i="1"/>
  <c r="U100" i="1"/>
  <c r="AP22" i="1"/>
  <c r="F80" i="1"/>
  <c r="G16" i="2" s="1"/>
  <c r="G18" i="2" s="1"/>
  <c r="AP100" i="1"/>
  <c r="AS71" i="1" l="1"/>
  <c r="CB22" i="1"/>
  <c r="CF22" i="1"/>
  <c r="AW71" i="1"/>
  <c r="CA71" i="1"/>
  <c r="AP18" i="1"/>
  <c r="F109" i="1"/>
  <c r="F129" i="1" s="1"/>
  <c r="Y22" i="1"/>
  <c r="Y100" i="1"/>
  <c r="F97" i="1"/>
  <c r="V18" i="1"/>
  <c r="F123" i="1"/>
  <c r="CH22" i="1"/>
  <c r="AY71" i="1"/>
  <c r="X22" i="1"/>
  <c r="F96" i="1"/>
  <c r="X100" i="1"/>
  <c r="U18" i="1"/>
  <c r="F122" i="1"/>
  <c r="AX18" i="1"/>
  <c r="F107" i="1"/>
  <c r="Q22" i="1"/>
  <c r="F83" i="1"/>
  <c r="Q100" i="1"/>
  <c r="R18" i="1"/>
  <c r="F114" i="1"/>
  <c r="W18" i="1"/>
  <c r="F124" i="1"/>
  <c r="CE22" i="1"/>
  <c r="AV71" i="1"/>
  <c r="AB22" i="1"/>
  <c r="O71" i="1"/>
  <c r="S18" i="1"/>
  <c r="F115" i="1"/>
  <c r="T18" i="1"/>
  <c r="F121" i="1"/>
  <c r="AZ22" i="1"/>
  <c r="AZ100" i="1"/>
  <c r="F82" i="1"/>
  <c r="P22" i="1"/>
  <c r="F74" i="1"/>
  <c r="P100" i="1"/>
  <c r="BA18" i="1"/>
  <c r="F120" i="1"/>
  <c r="CC22" i="1"/>
  <c r="AT71" i="1"/>
  <c r="AT100" i="1" l="1"/>
  <c r="F89" i="1"/>
  <c r="F16" i="2" s="1"/>
  <c r="F18" i="2" s="1"/>
  <c r="AT22" i="1"/>
  <c r="O100" i="1"/>
  <c r="O22" i="1"/>
  <c r="F73" i="1"/>
  <c r="Q18" i="1"/>
  <c r="F112" i="1"/>
  <c r="AW22" i="1"/>
  <c r="AW100" i="1"/>
  <c r="F77" i="1"/>
  <c r="P18" i="1"/>
  <c r="F103" i="1"/>
  <c r="AZ18" i="1"/>
  <c r="F111" i="1"/>
  <c r="AV22" i="1"/>
  <c r="F76" i="1"/>
  <c r="AV100" i="1"/>
  <c r="AY22" i="1"/>
  <c r="AY100" i="1"/>
  <c r="F79" i="1"/>
  <c r="X18" i="1"/>
  <c r="F125" i="1"/>
  <c r="Y18" i="1"/>
  <c r="F126" i="1"/>
  <c r="CA22" i="1"/>
  <c r="AR71" i="1"/>
  <c r="AS22" i="1"/>
  <c r="F88" i="1"/>
  <c r="E16" i="2" s="1"/>
  <c r="AS100" i="1"/>
  <c r="AY18" i="1" l="1"/>
  <c r="F108" i="1"/>
  <c r="AT18" i="1"/>
  <c r="F118" i="1"/>
  <c r="AR22" i="1"/>
  <c r="AR100" i="1"/>
  <c r="F98" i="1"/>
  <c r="O18" i="1"/>
  <c r="F102" i="1"/>
  <c r="AS18" i="1"/>
  <c r="F117" i="1"/>
  <c r="AV18" i="1"/>
  <c r="F105" i="1"/>
  <c r="E18" i="2"/>
  <c r="I16" i="2"/>
  <c r="I18" i="2" s="1"/>
  <c r="AW18" i="1"/>
  <c r="F106" i="1"/>
  <c r="F130" i="1" s="1"/>
  <c r="F139" i="1" s="1"/>
  <c r="AR18" i="1" l="1"/>
  <c r="F127" i="1"/>
  <c r="F128" i="1" s="1"/>
  <c r="F132" i="1" s="1"/>
  <c r="F133" i="1" l="1"/>
  <c r="F134" i="1" s="1"/>
  <c r="F136" i="1" l="1"/>
  <c r="F135" i="1"/>
  <c r="F137" i="1" l="1"/>
  <c r="F138" i="1" s="1"/>
  <c r="F140" i="1" s="1"/>
</calcChain>
</file>

<file path=xl/sharedStrings.xml><?xml version="1.0" encoding="utf-8"?>
<sst xmlns="http://schemas.openxmlformats.org/spreadsheetml/2006/main" count="4074" uniqueCount="595">
  <si>
    <t>Smeta.RU  (495) 974-1589</t>
  </si>
  <si>
    <t>_PS_</t>
  </si>
  <si>
    <t>Smeta.RU</t>
  </si>
  <si>
    <t>ФГУП ЦНРПМ  Доп. раб. место  MCCS-0015252</t>
  </si>
  <si>
    <t/>
  </si>
  <si>
    <t>02-02-06 СС</t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</si>
  <si>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</si>
  <si>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</si>
  <si>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</si>
  <si>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</si>
  <si>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</si>
  <si>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</si>
  <si>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1</t>
  </si>
  <si>
    <t>м10-04-112-01</t>
  </si>
  <si>
    <t>Шкаф или панель коммутации связи и сигнализации на стене или в нише, количество пар до 20</t>
  </si>
  <si>
    <t>ШТ</t>
  </si>
  <si>
    <t>ФЕРм-2001, м10-04-112-01, приказ Минстроя России №1039/пр от 30.12.2016г.</t>
  </si>
  <si>
    <t>Монтажные работы</t>
  </si>
  <si>
    <t>Связь:  монтаж теле- радио оборудования ( отдел 4 и 5 )  - (при устройстве средств посадки самолетов : НР=95%, СП=55% - {АВИА}=1)</t>
  </si>
  <si>
    <t>мФЕР-10</t>
  </si>
  <si>
    <t>2</t>
  </si>
  <si>
    <t>цена поставщика</t>
  </si>
  <si>
    <t>Коммутатор PoE управляемый 24-портовый HP 1910-24-PoE+ (JG539A)</t>
  </si>
  <si>
    <t>Материалы строительные</t>
  </si>
  <si>
    <t>Материалы, изделия и конструкции</t>
  </si>
  <si>
    <t>материалы (03)</t>
  </si>
  <si>
    <t>[31 280,89 / 1,2 /  3,95] +  3% Трансп +  1,2% Заг.скл</t>
  </si>
  <si>
    <t>3</t>
  </si>
  <si>
    <t>м10-03-001-04</t>
  </si>
  <si>
    <t>Плата дополнительная, устанавливаемая на готовом месте стойки</t>
  </si>
  <si>
    <t>ФЕРм-2001, м10-03-001-04, приказ Минстроя России №1039/пр от 30.12.2016г.</t>
  </si>
  <si>
    <t>Связь:  городская, местная, междугородняя проводная телефонная связь ( отделы 1, 2, 3 ) - ( при уст-ве средств посадки самолетов:  {AВИА}=1 - НР=95%, СП=55% )</t>
  </si>
  <si>
    <t>4</t>
  </si>
  <si>
    <t>Модуль оптический SFP Cisco GLC-SX-MM</t>
  </si>
  <si>
    <t>[2 947,73 / 1,2 /  3,95] +  3% Трансп +  1,2% Заг.скл</t>
  </si>
  <si>
    <t>5</t>
  </si>
  <si>
    <t>м08-03-594-01</t>
  </si>
  <si>
    <t>Светильник отдельно устанавливаемый на штырях с количеством ламп в светильнике 1</t>
  </si>
  <si>
    <t>100 ШТ</t>
  </si>
  <si>
    <t>ФЕРм-2001, м08-03-594-01, приказ Минстроя России №1039/пр от 30.12.2016г.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</si>
  <si>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</si>
  <si>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</si>
  <si>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6</t>
  </si>
  <si>
    <t>Светильник Rittal для монтажа в 482.6 мм, люминесцентные трубки 8 Вт, 230 В, 50 Гц</t>
  </si>
  <si>
    <t>[5 978 / 1,2 /  9,7] +  2% Заг.скл</t>
  </si>
  <si>
    <t>7</t>
  </si>
  <si>
    <t>м08-03-602-01</t>
  </si>
  <si>
    <t>Электрополотенце</t>
  </si>
  <si>
    <t>ФЕРм-2001, м08-03-602-01, приказ Минстроя России №1039/пр от 30.12.2016г.</t>
  </si>
  <si>
    <t>8</t>
  </si>
  <si>
    <t>Обогреватель c вентилятором 200x103x103 Rittal 3105390</t>
  </si>
  <si>
    <t>[15 771,26 / 1,2 /  3,95] +  3% Трансп +  1,2% Заг.скл</t>
  </si>
  <si>
    <t>9</t>
  </si>
  <si>
    <t>м08-05-045-02</t>
  </si>
  <si>
    <t>Шина заземления по установленным конструкциям</t>
  </si>
  <si>
    <t>100 м</t>
  </si>
  <si>
    <t>ФЕРм-2001, м08-05-045-02, приказ Минстроя России №1039/пр от 30.12.2016г.</t>
  </si>
  <si>
    <t>Электромонтажные работы для горонорудных выработок ( отдел 05, сб. ФЕРм-08 )</t>
  </si>
  <si>
    <t>10</t>
  </si>
  <si>
    <t>Шина заземления Rittal 7113000</t>
  </si>
  <si>
    <t>[2 503,1 / 1,2 /  9,7] +  2% Заг.скл</t>
  </si>
  <si>
    <t>11</t>
  </si>
  <si>
    <t>м10-04-112-02</t>
  </si>
  <si>
    <t>Шкаф или панель коммутации связи и сигнализации на стене или в нише, количество пар 100</t>
  </si>
  <si>
    <t>ФЕРм-2001, м10-04-112-02, приказ Минстроя России №1039/пр от 30.12.2016г.</t>
  </si>
  <si>
    <t>12</t>
  </si>
  <si>
    <t>Hyperline PP3-19-24-8P8C-C5E-110D Патч-панель 19", 1U, 24 порта RJ-45, категория 5e, Dual IDC, ROHS, цвет черный</t>
  </si>
  <si>
    <t>[2 523 / 1,2 /  3,95] +  3% Трансп +  1,2% Заг.скл</t>
  </si>
  <si>
    <t>13</t>
  </si>
  <si>
    <t>м08-03-526-01</t>
  </si>
  <si>
    <t>Автомат одно-, двух-, трехполюсный, устанавливаемый на конструкции на стене или колонне, на ток до 25 А</t>
  </si>
  <si>
    <t>ФЕРм-2001, м08-03-526-01, приказ Минстроя России №1039/пр от 30.12.2016г.</t>
  </si>
  <si>
    <t>14</t>
  </si>
  <si>
    <t>К6111. Автоматический выключатель S201 C16А/1п/ 6,0кА на Din-рейку 2CDS251001R0164 C16 (АВВ)</t>
  </si>
  <si>
    <t>[329,77 / 1,2 /  3,95] +  3% Трансп +  1,2% Заг.скл</t>
  </si>
  <si>
    <t>15</t>
  </si>
  <si>
    <t>К6107. Автоматический выключатель S201 C6А/1п/ 6,0кА на Din-рейку 2CDS251001R0064 C6 (АВВ)</t>
  </si>
  <si>
    <t>[472,17 / 1,2 /  3,95] +  3% Трансп +  1,2% Заг.скл</t>
  </si>
  <si>
    <t>16</t>
  </si>
  <si>
    <t>м08-01-080-01</t>
  </si>
  <si>
    <t>Прибор измерения и защиты, количество подключаемых концов до 2</t>
  </si>
  <si>
    <t>ФЕРм-2001, м08-01-080-01, приказ Минстроя России №1039/пр от 30.12.2016г.</t>
  </si>
  <si>
    <t>17</t>
  </si>
  <si>
    <t>Термостат для электромонтажных шкафов Rittal 3110000</t>
  </si>
  <si>
    <t>[2 038,31 / 1,2 /  3,95] +  3% Трансп +  1,2% Заг.скл</t>
  </si>
  <si>
    <t>18</t>
  </si>
  <si>
    <t>м10-08-003-03</t>
  </si>
  <si>
    <t>Устройство ультразвуковое, блок питания и контроля</t>
  </si>
  <si>
    <t>ФЕРм-2001, м10-08-003-03, приказ Минстроя России №1039/пр от 30.12.2016г.</t>
  </si>
  <si>
    <t>Связь: пожарно-охранная сигнализация и пром. телевиз. установки  ( отделы 8 и 9 ) (при устройстве средств посадки самолетов : НР=95%, СП=55% - {АВИА}=1)</t>
  </si>
  <si>
    <t>19</t>
  </si>
  <si>
    <t>Источники питания - MINI-PS-100-240AC/10-15DC/2 - 2938756</t>
  </si>
  <si>
    <t>[12 263,62 / 1,2 /  3,95] +  3% Трансп +  1,2% Заг.скл</t>
  </si>
  <si>
    <t>20</t>
  </si>
  <si>
    <t>м08-03-605-01</t>
  </si>
  <si>
    <t>Вентилятор</t>
  </si>
  <si>
    <t>ФЕРм-2001, м08-03-605-01, приказ Минстроя России №1039/пр от 30.12.2016г.</t>
  </si>
  <si>
    <t>21</t>
  </si>
  <si>
    <t>SK Фильтрующий вентилятор Rittal, 55 м3/ч, диоганальный двигатель, с расщепленными полюсами с автоматическим пуском</t>
  </si>
  <si>
    <t>[5 668 / 1,2 /  3,95] +  3% Трансп +  1,2% Заг.скл</t>
  </si>
  <si>
    <t>22</t>
  </si>
  <si>
    <t>м08-03-591-11</t>
  </si>
  <si>
    <t>Розетка штепсельная трехполюсная</t>
  </si>
  <si>
    <t>ФЕРм-2001, м08-03-591-11, приказ Минстроя России №1039/пр от 30.12.2016г.</t>
  </si>
  <si>
    <t>23</t>
  </si>
  <si>
    <t>ABB M1173 Розетка щитовая 2Р+N 16A</t>
  </si>
  <si>
    <t>[709,33 / 1,2 /  9,7] +  2% Заг.скл</t>
  </si>
  <si>
    <t>24</t>
  </si>
  <si>
    <t>м10-04-030-04</t>
  </si>
  <si>
    <t>Дополнительная установка на пультах и панелях колодки клеммной на 20 клемм</t>
  </si>
  <si>
    <t>ФЕРм-2001, м10-04-030-04, приказ Минстроя России №1039/пр от 30.12.2016г.</t>
  </si>
  <si>
    <t>25</t>
  </si>
  <si>
    <t>ST 4 - Phoenix Contact - 3031364</t>
  </si>
  <si>
    <t>[35,23 / 1,2 /  9,7] +  2% Заг.скл</t>
  </si>
  <si>
    <t>26</t>
  </si>
  <si>
    <t>ST 4 BU - Phoenix Contact - 3031377</t>
  </si>
  <si>
    <t>[41,23 / 1,2 /  9,7] +  2% Заг.скл</t>
  </si>
  <si>
    <t>27</t>
  </si>
  <si>
    <t>ST 4-PE - Phoenix Contact - 3031380</t>
  </si>
  <si>
    <t>[105,7 / 1,2 /  9,7] +  2% Заг.скл</t>
  </si>
  <si>
    <t>28</t>
  </si>
  <si>
    <t>ST 2,5 - Phoenix Contact - 3031212</t>
  </si>
  <si>
    <t>[28,49 / 1,2 /  9,7] +  2% Заг.скл</t>
  </si>
  <si>
    <t>29</t>
  </si>
  <si>
    <t>ST 2,5 BU - Phoenix Contact - 3031225</t>
  </si>
  <si>
    <t>30</t>
  </si>
  <si>
    <t>ST 2,5-PE - Phoenix Contact - 3031238</t>
  </si>
  <si>
    <t>[95,96 / 1,2 /  9,7] +  2% Заг.скл</t>
  </si>
  <si>
    <t>31</t>
  </si>
  <si>
    <t>Блок розеток c функцией контроля Hyperline SHT19-8SH-S-2.5EU</t>
  </si>
  <si>
    <t>[2 289,32 / 1,2 /  9,7] +  2% Заг.скл</t>
  </si>
  <si>
    <t>32</t>
  </si>
  <si>
    <t>м10-02-051-01</t>
  </si>
  <si>
    <t>Перемычки кабельные длиной до 6 м</t>
  </si>
  <si>
    <t>ФЕРм-2001, м10-02-051-01, приказ Минстроя России №1039/пр от 30.12.2016г.</t>
  </si>
  <si>
    <t>33</t>
  </si>
  <si>
    <t>Патч-корд RJ45-RJ45, 4 пары, UTP, кат.5е, LSZH (1м) Hyperline PC-LPM-UTP-RJ45-RJ45-C5e-1M-LSZH-GY</t>
  </si>
  <si>
    <t>[113,9 / 1,2 /  9,7] +  2% Заг.скл</t>
  </si>
  <si>
    <t>34</t>
  </si>
  <si>
    <t>Патч-корд FC-50-LC-SC-PC-1M волоконно-оптический (шнур) MM 50/125 LC-SC duplex LSZH 1 м</t>
  </si>
  <si>
    <t>[628 / 1,2 /  9,7] +  2% Заг.скл</t>
  </si>
  <si>
    <t>35</t>
  </si>
  <si>
    <t>м11-04-008-01</t>
  </si>
  <si>
    <t>Съемные и выдвижные блоки (модули, ячейки, ТЭЗ), масса до 5 кг</t>
  </si>
  <si>
    <t>ФЕРм-2001, м11-04-008-01, приказ Минстроя России №1039/пр от 30.12.2016г.</t>
  </si>
  <si>
    <t>Автоматика : устройство микропроцессороной техники -  (при устройстве средств посадки самолетов  ( отдел 04): НР=95%, СП=55% - {АВИА}=1)</t>
  </si>
  <si>
    <t>мФЕР-11</t>
  </si>
  <si>
    <t>36</t>
  </si>
  <si>
    <t>Кросс ШКОС-Л -1U/2 -8 -SC ~8 -SC/SM ~8 -SC/UPC</t>
  </si>
  <si>
    <t>[1 151,42 / 1,2 /  3,95] +  3% Трансп +  1,2% Заг.скл</t>
  </si>
  <si>
    <t>37</t>
  </si>
  <si>
    <t>м11-04-020-01</t>
  </si>
  <si>
    <t>Разъемы штепсельные с разделкой и включением экранированного кабеля, сечение жилы до 1 мм2, количество подключаемых жил 14 шт.</t>
  </si>
  <si>
    <t>ФЕРм-2001, м11-04-020-01, приказ Минстроя России №1039/пр от 30.12.2016г.</t>
  </si>
  <si>
    <t>38</t>
  </si>
  <si>
    <t>Hyperline SC-SC-MM Проходной адаптер SC-SC, MM (для многомодового кабеля), simplex, (бежевый)</t>
  </si>
  <si>
    <t>[126,6 / 1,2 /  9,7] +  2% Заг.скл</t>
  </si>
  <si>
    <t>39</t>
  </si>
  <si>
    <t>м08-03-572-04</t>
  </si>
  <si>
    <t>Блок управления шкафного исполнения или распределительный пункт (шкаф), устанавливаемый на стене, высота и ширина до 1200х1000 мм</t>
  </si>
  <si>
    <t>ФЕРм-2001, м08-03-572-04, приказ Минстроя России №1039/пр от 30.12.2016г.</t>
  </si>
  <si>
    <t>40</t>
  </si>
  <si>
    <t>КОМПАКТНЫЙ РАСПРЕДЕЛИТЕЛЬНЫЙ ШКАФ RITTAL - AE 1376.500</t>
  </si>
  <si>
    <t>[14 970 / 1,2 /  9,7] +  2% Заг.скл</t>
  </si>
  <si>
    <t>41</t>
  </si>
  <si>
    <t>м08-10-010-01</t>
  </si>
  <si>
    <t>Прокладка труб гофрированных ПВХ для защиты проводов и кабелей</t>
  </si>
  <si>
    <t>ФЕРм-2001, м08-10-010-01, приказ Минстроя России №1039/пр от 30.12.2016г.</t>
  </si>
  <si>
    <t>42</t>
  </si>
  <si>
    <t>24.3.01.02-0021</t>
  </si>
  <si>
    <t>Трубы гибкие гофрированные легкие из самозатухающего ПВХ (IP55) серии FL, с зондом, диаметром 16 мм</t>
  </si>
  <si>
    <t>10 м</t>
  </si>
  <si>
    <t>ФССЦ-2001, 24.3.01.02-0021,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</si>
  <si>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</si>
  <si>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</si>
  <si>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43</t>
  </si>
  <si>
    <t>23.8.03.02-0001</t>
  </si>
  <si>
    <t>Клипса для крепежа гофротрубы, диаметром 16 мм</t>
  </si>
  <si>
    <t>10 шт.</t>
  </si>
  <si>
    <t>ФССЦ-2001, 23.8.03.02-0001, приказ Минстроя России №1039/пр от 30.12.2016г.</t>
  </si>
  <si>
    <t>44</t>
  </si>
  <si>
    <t>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</si>
  <si>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</si>
  <si>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ФЕРм-2001, м08-02-412-01, приказ Минстроя России №1039/пр от 30.12.2016г.</t>
  </si>
  <si>
    <t>45</t>
  </si>
  <si>
    <t>Hyperline FO-AD-OUT-503-4-LSZH/PE-BK (FO-AD-OUT-503-4-ARM) Кабель волоконно-оптический 50/125 (OM3)</t>
  </si>
  <si>
    <t>м</t>
  </si>
  <si>
    <t>[208,34 / 1,2 /  9,7] +  2% Заг.скл</t>
  </si>
  <si>
    <t>46</t>
  </si>
  <si>
    <t>м10-06-068-17</t>
  </si>
  <si>
    <t>Сдача объекта, контрольные и приемо-сдаточные испытания</t>
  </si>
  <si>
    <t>ФЕРм-2001, м10-06-068-17, приказ Минстроя России №1039/пр от 30.12.2016г.</t>
  </si>
  <si>
    <t>Связь: настройка синхронных цифровых линий  . отдел 6, раздел 4  - (при устройстве средств посадки самолетов : НР=95%, СП=55% - {АВИА}=1)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</si>
  <si>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</si>
  <si>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</si>
  <si>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</si>
  <si>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</si>
  <si>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</si>
  <si>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</si>
  <si>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</si>
  <si>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</si>
  <si>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</si>
  <si>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</si>
  <si>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</si>
  <si>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</si>
  <si>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</si>
  <si>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</si>
  <si>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</si>
  <si>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</si>
  <si>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</si>
  <si>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</si>
  <si>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</si>
  <si>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</si>
  <si>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</si>
  <si>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</si>
  <si>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</si>
  <si>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</si>
  <si>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</si>
  <si>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</si>
  <si>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</si>
  <si>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</si>
  <si>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</si>
  <si>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</si>
  <si>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</si>
  <si>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</si>
  <si>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</si>
  <si>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</si>
  <si>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</si>
  <si>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</si>
  <si>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</si>
  <si>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</si>
  <si>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</si>
  <si>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</si>
  <si>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</si>
  <si>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</si>
  <si>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</si>
  <si>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</si>
  <si>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</si>
  <si>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</si>
  <si>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</si>
  <si>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</si>
  <si>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</si>
  <si>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</si>
  <si>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</si>
  <si>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</si>
  <si>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</si>
  <si>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</si>
  <si>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</si>
  <si>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</si>
  <si>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</si>
  <si>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</si>
  <si>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</si>
  <si>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</si>
  <si>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</si>
  <si>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</si>
  <si>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</si>
  <si>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</si>
  <si>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</si>
  <si>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</si>
  <si>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</si>
  <si>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</si>
  <si>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</si>
  <si>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</si>
  <si>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</si>
  <si>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</si>
  <si>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</si>
  <si>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</si>
  <si>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</si>
  <si>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</si>
  <si>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</si>
  <si>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</si>
  <si>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</si>
  <si>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</si>
  <si>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</si>
  <si>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</si>
  <si>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</si>
  <si>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</si>
  <si>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</si>
  <si>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</si>
  <si>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</si>
  <si>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</si>
  <si>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</si>
  <si>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</si>
  <si>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</si>
  <si>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</si>
  <si>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</si>
  <si>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</si>
  <si>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</si>
  <si>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</si>
  <si>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</si>
  <si>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</si>
  <si>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</si>
  <si>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</si>
  <si>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</si>
  <si>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</si>
  <si>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</si>
  <si>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</si>
  <si>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</si>
  <si>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</si>
  <si>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</si>
  <si>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</si>
  <si>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</si>
  <si>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</si>
  <si>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</si>
  <si>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</si>
  <si>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</si>
  <si>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</si>
  <si>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</si>
  <si>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</si>
  <si>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</si>
  <si>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</si>
  <si>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</si>
  <si>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</si>
  <si>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</si>
  <si>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</si>
  <si>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</si>
  <si>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</si>
  <si>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</si>
  <si>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</si>
  <si>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</si>
  <si>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</si>
  <si>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</si>
  <si>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</si>
  <si>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</si>
  <si>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</si>
  <si>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</si>
  <si>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</si>
  <si>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</si>
  <si>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</si>
  <si>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</si>
  <si>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</si>
  <si>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</si>
  <si>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</si>
  <si>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</si>
  <si>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</si>
  <si>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</si>
  <si>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1-100-40</t>
  </si>
  <si>
    <t>Рабочий среднего разряда 4</t>
  </si>
  <si>
    <t>чел.-ч.</t>
  </si>
  <si>
    <t>01.7.06.05-0042</t>
  </si>
  <si>
    <t>ФССЦ-2001, 01.7.06.05-0042, приказ Минстроя России №1039/пр от 30.12.2016г.</t>
  </si>
  <si>
    <t>Лента липкая изоляционная на поликасиновом компаунде марки ЛСЭПЛ, шириной 20-30 мм, толщиной от 0,14 до 0,19 мм</t>
  </si>
  <si>
    <t>кг</t>
  </si>
  <si>
    <t>01.7.20.04-0003</t>
  </si>
  <si>
    <t>ФССЦ-2001, 01.7.20.04-0003, приказ Минстроя России №1039/пр от 30.12.2016г.</t>
  </si>
  <si>
    <t>Нитки суровые</t>
  </si>
  <si>
    <t>10.3.02.03-0012</t>
  </si>
  <si>
    <t>ФССЦ-2001, 10.3.02.03-0012, приказ Минстроя России №1039/пр от 30.12.2016г.</t>
  </si>
  <si>
    <t>Припои оловянно-свинцовые бессурьмянистые марки ПОС40</t>
  </si>
  <si>
    <t>14.4.03.08-0001</t>
  </si>
  <si>
    <t>ФССЦ-2001, 14.4.03.08-0001, приказ Минстроя России №1039/пр от 30.12.2016г.</t>
  </si>
  <si>
    <t>Лак пропиточный без растворителей АС-9115</t>
  </si>
  <si>
    <t>т</t>
  </si>
  <si>
    <t>24.3.01.01-0004</t>
  </si>
  <si>
    <t>ФССЦ-2001, 24.3.01.01-0004, приказ Минстроя России №1039/пр от 30.12.2016г.</t>
  </si>
  <si>
    <t>Трубка полихлорвиниловая ПХВ-305 диаметром 6-10 мм</t>
  </si>
  <si>
    <t>25.2.01.01-0017</t>
  </si>
  <si>
    <t>ФССЦ-2001, 25.2.01.01-0017, приказ Минстроя России №1039/пр от 30.12.2016г.</t>
  </si>
  <si>
    <t>Бирки маркировочные пластмассовые</t>
  </si>
  <si>
    <t>100 шт.</t>
  </si>
  <si>
    <t>999-9950</t>
  </si>
  <si>
    <t>Вспомогательные ненормируемые материалы (2% от ОЗП)</t>
  </si>
  <si>
    <t>РУБ</t>
  </si>
  <si>
    <t>1-100-30</t>
  </si>
  <si>
    <t>Рабочий среднего разряда 3</t>
  </si>
  <si>
    <t>4-100-00</t>
  </si>
  <si>
    <t>Затраты труда машинистов</t>
  </si>
  <si>
    <t>91.06.05-011</t>
  </si>
  <si>
    <t>ФСЭМ-2001, 91.06.05-011, приказ Минстроя России №1039/пр от 30.12.2016г.</t>
  </si>
  <si>
    <t>Погрузчик, грузоподъемность 5 т</t>
  </si>
  <si>
    <t>маш.-ч</t>
  </si>
  <si>
    <t>1-100-42</t>
  </si>
  <si>
    <t>Рабочий среднего разряда 4.2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</si>
  <si>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</si>
  <si>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</si>
  <si>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</si>
  <si>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</si>
  <si>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</si>
  <si>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</si>
  <si>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03.1.01.01-0002</t>
  </si>
  <si>
    <t>ФССЦ-2001, 03.1.01.01-0002, приказ Минстроя России №1039/пр от 30.12.2016г.</t>
  </si>
  <si>
    <t>Гипсовые вяжущие, марка Г3</t>
  </si>
  <si>
    <t>24.3.01.01-0002</t>
  </si>
  <si>
    <t>ФССЦ-2001, 24.3.01.01-0002, приказ Минстроя России №1039/пр от 30.12.2016г.</t>
  </si>
  <si>
    <t>Трубка полихлорвиниловая</t>
  </si>
  <si>
    <t>01.7.15.07-0014</t>
  </si>
  <si>
    <t>ФССЦ-2001, 01.7.15.07-0014, приказ Минстроя России №1039/пр от 30.12.2016г.</t>
  </si>
  <si>
    <t>Дюбели распорные полипропиленовые</t>
  </si>
  <si>
    <t>1-100-37</t>
  </si>
  <si>
    <t>Рабочий среднего разряда 3.7</t>
  </si>
  <si>
    <t>91.09.02-009</t>
  </si>
  <si>
    <t>ФСЭМ-2001, 91.09.02-009, приказ Минстроя России №1039/пр от 30.12.2016г.</t>
  </si>
  <si>
    <t>Вагонетки шахтные 3,3 м3</t>
  </si>
  <si>
    <t>91.14.02-003</t>
  </si>
  <si>
    <t>ФСЭМ-2001, 91.14.02-003, приказ Минстроя России №1039/пр от 30.12.2016г.</t>
  </si>
  <si>
    <t>Автомобили бортовые, грузоподъемность до 10 т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</si>
  <si>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</si>
  <si>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</si>
  <si>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</si>
  <si>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01.7.11.07-0227</t>
  </si>
  <si>
    <t>ФССЦ-2001, 01.7.11.07-0227, приказ Минстроя России № 1575/пр от 24.11.2017</t>
  </si>
  <si>
    <t>Электроды УОНИ 13/45</t>
  </si>
  <si>
    <t>08.3.04.02-0082</t>
  </si>
  <si>
    <t>ФССЦ-2001, 08.3.04.02-0082, приказ Минстроя России №1039/пр от 30.12.2016г.</t>
  </si>
  <si>
    <t>Сталь круглая оцинкованная диаметром 10-12 мм</t>
  </si>
  <si>
    <t>14.4.02.04-0223</t>
  </si>
  <si>
    <t>ФССЦ-2001, 14.4.02.04-0223, приказ Минстроя России №1039/пр от 30.12.2016г.</t>
  </si>
  <si>
    <t>Краски масляные и алкидные, готовые к применению белила цинковые МА-22</t>
  </si>
  <si>
    <t>14.4.03.03-0102</t>
  </si>
  <si>
    <t>ФССЦ-2001, 14.4.03.03-0102, приказ Минстроя России №1039/пр от 30.12.2016г.</t>
  </si>
  <si>
    <t>Лак БТ-577</t>
  </si>
  <si>
    <t>1-100-39</t>
  </si>
  <si>
    <t>Рабочий среднего разряда 3.9</t>
  </si>
  <si>
    <t>01.3.01.02-0002</t>
  </si>
  <si>
    <t>ФССЦ-2001, 01.3.01.02-0002, приказ Минстроя России №1039/пр от 30.12.2016г.</t>
  </si>
  <si>
    <t>Вазелин технический</t>
  </si>
  <si>
    <t>01.7.02.09-0002</t>
  </si>
  <si>
    <t>ФССЦ-2001, 01.7.02.09-0002, приказ Минстроя России №1039/пр от 30.12.2016г.</t>
  </si>
  <si>
    <t>Шпагат бумажный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</si>
  <si>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</si>
  <si>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</si>
  <si>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</si>
  <si>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01.7.11.07-0034</t>
  </si>
  <si>
    <t>ФССЦ-2001, 01.7.11.07-0034, приказ Минстроя России №1039/пр от 30.12.2016г.</t>
  </si>
  <si>
    <t>Электроды диаметром 4 мм Э42А</t>
  </si>
  <si>
    <t>01.7.15.03-0042</t>
  </si>
  <si>
    <t>ФССЦ-2001, 01.7.15.03-0042, приказ Минстроя России №1039/пр от 30.12.2016г.</t>
  </si>
  <si>
    <t>Болты с гайками и шайбами строительные</t>
  </si>
  <si>
    <t>01.7.20.04-0005</t>
  </si>
  <si>
    <t>ФССЦ-2001, 01.7.20.04-0005, приказ Минстроя России №1039/пр от 30.12.2016г.</t>
  </si>
  <si>
    <t>Нитки швейные</t>
  </si>
  <si>
    <t>07.2.07.04-0007</t>
  </si>
  <si>
    <t>ФССЦ-2001, 07.2.07.04-0007, приказ Минстроя России №1039/пр от 30.12.2016г.</t>
  </si>
  <si>
    <t>Конструкции стальные индивидуальные решетчатые сварные массой до 0,1 т</t>
  </si>
  <si>
    <t>14.4.02.09-0001</t>
  </si>
  <si>
    <t>ФССЦ-2001, 14.4.02.09-0001, приказ Минстроя России №1039/пр от 30.12.2016г.</t>
  </si>
  <si>
    <t>Краска</t>
  </si>
  <si>
    <t>14.4.03.17-0011</t>
  </si>
  <si>
    <t>ФССЦ-2001, 14.4.03.17-0011, приказ Минстроя России №1039/пр от 30.12.2016г.</t>
  </si>
  <si>
    <t>Лак электроизоляционный 318</t>
  </si>
  <si>
    <t>20.1.02.23-0082</t>
  </si>
  <si>
    <t>ФССЦ-2001, 20.1.02.23-0082, приказ Минстроя России №1039/пр от 30.12.2016г.</t>
  </si>
  <si>
    <t>Перемычки гибкие, тип ПГС-50</t>
  </si>
  <si>
    <t>1-100-44</t>
  </si>
  <si>
    <t>Рабочий среднего разряда 4.4</t>
  </si>
  <si>
    <t>01.3.05.17-0002</t>
  </si>
  <si>
    <t>ФССЦ-2001, 01.3.05.17-0002, приказ Минстроя России №1039/пр от 30.12.2016г.</t>
  </si>
  <si>
    <t>Канифоль сосновая</t>
  </si>
  <si>
    <t>01.7.15.07-0012</t>
  </si>
  <si>
    <t>ФССЦ-2001, 01.7.15.07-0012, приказ Минстроя России №1039/пр от 30.12.2016г.</t>
  </si>
  <si>
    <t>Дюбели пластмассовые с шурупами 12х70 мм</t>
  </si>
  <si>
    <t>08.3.07.01-0076</t>
  </si>
  <si>
    <t>ФССЦ-2001, 08.3.07.01-0076, приказ Минстроя России №1039/пр от 30.12.2016г.</t>
  </si>
  <si>
    <t>Сталь полосовая, марка стали Ст3сп шириной 50-200 мм толщиной 4-5 мм</t>
  </si>
  <si>
    <t>1-100-25</t>
  </si>
  <si>
    <t>Рабочий среднего разряда 2.5</t>
  </si>
  <si>
    <t>1-100-31</t>
  </si>
  <si>
    <t>Рабочий среднего разряда 3.1</t>
  </si>
  <si>
    <t>1-100-38</t>
  </si>
  <si>
    <t>Рабочий среднего разряда 3.8</t>
  </si>
  <si>
    <t>01.7.06.03-0004</t>
  </si>
  <si>
    <t>ФССЦ-2001, 01.7.06.03-0004, приказ Минстроя России №1039/пр от 30.12.2016г.</t>
  </si>
  <si>
    <t>Лента поливинилхлоридная техническая с липким слоем толщиной 0,40 мм</t>
  </si>
  <si>
    <t>01.7.11.06-0028</t>
  </si>
  <si>
    <t>ФССЦ-2001, 01.7.11.06-0028, приказ Минстроя России №1039/пр от 30.12.2016г.</t>
  </si>
  <si>
    <t>Флюс ФКДТ</t>
  </si>
  <si>
    <t>01.7.19.04-0002</t>
  </si>
  <si>
    <t>ФССЦ-2001, 01.7.19.04-0002, приказ Минстроя России №1039/пр от 30.12.2016г.</t>
  </si>
  <si>
    <t>Пластина резиновая рулонная вулканизированная</t>
  </si>
  <si>
    <t>01.7.20.04-0004</t>
  </si>
  <si>
    <t>ФССЦ-2001, 01.7.20.04-0004, приказ Минстроя России №1039/пр от 30.12.2016г.</t>
  </si>
  <si>
    <t>Нитки хлопчатобумажные швейные №00</t>
  </si>
  <si>
    <t>10.2.02.08-0001</t>
  </si>
  <si>
    <t>ФССЦ-2001, 10.2.02.08-0001, приказ Минстроя России №1039/пр от 30.12.2016г.</t>
  </si>
  <si>
    <t>Проволока медная круглая электротехническая ММ (мягкая) диаметром 1,0-3,0 мм и выше</t>
  </si>
  <si>
    <t>10.3.02.03-0013</t>
  </si>
  <si>
    <t>ФССЦ-2001, 10.3.02.03-0013, приказ Минстроя России №1039/пр от 30.12.2016г.</t>
  </si>
  <si>
    <t>Припои оловянно-свинцовые бессурьмянистые марки ПОС61</t>
  </si>
  <si>
    <t>10.3.02.03-0028</t>
  </si>
  <si>
    <t>ФССЦ-2001, 10.3.02.03-0028, приказ Минстроя России №1039/пр от 30.12.2016г.</t>
  </si>
  <si>
    <t>Припои оловянно-свинцовые малосурьмянистые марки ПОССу61-0,5</t>
  </si>
  <si>
    <t>14.4.02.09-0402</t>
  </si>
  <si>
    <t>ФССЦ-2001, 14.4.02.09-0402, приказ Минстроя России №1039/пр от 30.12.2016г.</t>
  </si>
  <si>
    <t>Краски маркировочные МКЭ-4</t>
  </si>
  <si>
    <t>14.4.03.11-0005</t>
  </si>
  <si>
    <t>ФССЦ-2001, 14.4.03.11-0005, приказ Минстроя России №1039/пр от 30.12.2016г.</t>
  </si>
  <si>
    <t>Лак НЦ-62</t>
  </si>
  <si>
    <t>20.2.10.03-0006</t>
  </si>
  <si>
    <t>ФССЦ-2001, 20.2.10.03-0006, приказ Минстроя России №1039/пр от 30.12.2016г.</t>
  </si>
  <si>
    <t>Наконечники кабельные медные соединительные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</si>
  <si>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</si>
  <si>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</si>
  <si>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</si>
  <si>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</si>
  <si>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</si>
  <si>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01.7.07.20-0002</t>
  </si>
  <si>
    <t>ФССЦ-2001, 01.7.07.20-0002, приказ Минстроя России №1039/пр от 30.12.2016г.</t>
  </si>
  <si>
    <t>Тальк молотый, сорт I</t>
  </si>
  <si>
    <t>20.2.01.05-0001</t>
  </si>
  <si>
    <t>ФССЦ-2001, 20.2.01.05-0001, приказ Минстроя России №1039/пр от 30.12.2016г.</t>
  </si>
  <si>
    <t>Гильза кабельная медная ГМ 2,5</t>
  </si>
  <si>
    <t>20.2.02.01-0011</t>
  </si>
  <si>
    <t>ФССЦ-2001, 20.2.02.01-0011, приказ Минстроя России №1039/пр от 30.12.2016г.</t>
  </si>
  <si>
    <t>Втулки В17</t>
  </si>
  <si>
    <t>1000 шт.</t>
  </si>
  <si>
    <t>1-100</t>
  </si>
  <si>
    <t>Средний разряд работы</t>
  </si>
  <si>
    <t>91.11.01-012</t>
  </si>
  <si>
    <t>ФСЭМ-2001, 91.11.01-012, приказ Минстроя России №1039/пр от 30.12.2016г.</t>
  </si>
  <si>
    <t>Машина монтажная для выполнения работ при прокладке и монтаже кабеля на базе автомобиля ГАЗ-66</t>
  </si>
  <si>
    <t>999-0005</t>
  </si>
  <si>
    <t>Масса оборудования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</si>
  <si>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</si>
  <si>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</si>
  <si>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</si>
  <si>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</si>
  <si>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</si>
  <si>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</si>
  <si>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</si>
  <si>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</si>
  <si>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</si>
  <si>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</si>
  <si>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</si>
  <si>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</si>
  <si>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</si>
  <si>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</si>
  <si>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</si>
  <si>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</si>
  <si>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</si>
  <si>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</si>
  <si>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</si>
  <si>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</si>
  <si>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</si>
  <si>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</si>
  <si>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</si>
  <si>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</si>
  <si>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</si>
  <si>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</si>
  <si>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</si>
  <si>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</si>
  <si>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</si>
  <si>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</si>
  <si>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</si>
  <si>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</si>
  <si>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</si>
  <si>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ОБОРУДОВАНИЕ:
Коммутатор PoE управляемый 24-портовый HP 1910-24-PoE+ (JG539A)</t>
    </r>
    <r>
      <rPr>
        <i/>
        <sz val="10"/>
        <color rgb="FF821E82"/>
        <rFont val="Arial"/>
        <family val="2"/>
        <charset val="204"/>
      </rPr>
      <t xml:space="preserve">
Базисная стоимость: 6 878,89 = [31 280,89 / 1,2 /  3,95] +  3% Трансп +  1,2% Заг.скл</t>
    </r>
  </si>
  <si>
    <t>в т.ч. зарплата машинистов</t>
  </si>
  <si>
    <r>
      <t>ОБОРУДОВАНИЕ:
Модуль оптический SFP Cisco GLC-SX-MM</t>
    </r>
    <r>
      <rPr>
        <i/>
        <sz val="10"/>
        <color rgb="FF821E82"/>
        <rFont val="Arial"/>
        <family val="2"/>
        <charset val="204"/>
      </rPr>
      <t xml:space="preserve">
Базисная стоимость: 648,23 = [2 947,73 / 1,2 /  3,95] +  3% Трансп +  1,2% Заг.скл</t>
    </r>
  </si>
  <si>
    <r>
      <t>Светильник Rittal для монтажа в 482.6 мм, люминесцентные трубки 8 Вт, 230 В, 50 Гц</t>
    </r>
    <r>
      <rPr>
        <i/>
        <sz val="10"/>
        <rFont val="Arial"/>
        <family val="2"/>
        <charset val="204"/>
      </rPr>
      <t xml:space="preserve">
Базисная стоимость: 523,84 = [5 978 / 1,2 /  9,7] +  2% Заг.скл</t>
    </r>
  </si>
  <si>
    <r>
      <t>ОБОРУДОВАНИЕ:
Обогреватель c вентилятором 200x103x103 Rittal 3105390</t>
    </r>
    <r>
      <rPr>
        <i/>
        <sz val="10"/>
        <color rgb="FF821E82"/>
        <rFont val="Arial"/>
        <family val="2"/>
        <charset val="204"/>
      </rPr>
      <t xml:space="preserve">
Базисная стоимость: 3 468,22 = [15 771,26 / 1,2 /  3,95] +  3% Трансп +  1,2% Заг.скл</t>
    </r>
  </si>
  <si>
    <r>
      <t>Шина заземления Rittal 7113000</t>
    </r>
    <r>
      <rPr>
        <i/>
        <sz val="10"/>
        <rFont val="Arial"/>
        <family val="2"/>
        <charset val="204"/>
      </rPr>
      <t xml:space="preserve">
Базисная стоимость: 219,34 = [2 503,1 / 1,2 /  9,7] +  2% Заг.скл</t>
    </r>
  </si>
  <si>
    <r>
      <t>ОБОРУДОВАНИЕ:
Hyperline PP3-19-24-8P8C-C5E-110D Патч-панель 19", 1U, 24 порта RJ-45, категория 5e, Dual IDC, ROHS, цвет черный</t>
    </r>
    <r>
      <rPr>
        <i/>
        <sz val="10"/>
        <color rgb="FF821E82"/>
        <rFont val="Arial"/>
        <family val="2"/>
        <charset val="204"/>
      </rPr>
      <t xml:space="preserve">
Базисная стоимость: 554,83 = [2 523 / 1,2 /  3,95] +  3% Трансп +  1,2% Заг.скл</t>
    </r>
  </si>
  <si>
    <r>
      <t>ОБОРУДОВАНИЕ:
К6111. Автоматический выключатель S201 C16А/1п/ 6,0кА на Din-рейку 2CDS251001R0164 C16 (АВВ)</t>
    </r>
    <r>
      <rPr>
        <i/>
        <sz val="10"/>
        <color rgb="FF821E82"/>
        <rFont val="Arial"/>
        <family val="2"/>
        <charset val="204"/>
      </rPr>
      <t xml:space="preserve">
Базисная стоимость: 72,52 = [329,77 / 1,2 /  3,95] +  3% Трансп +  1,2% Заг.скл</t>
    </r>
  </si>
  <si>
    <r>
      <t>ОБОРУДОВАНИЕ:
К6107. Автоматический выключатель S201 C6А/1п/ 6,0кА на Din-рейку 2CDS251001R0064 C6 (АВВ)</t>
    </r>
    <r>
      <rPr>
        <i/>
        <sz val="10"/>
        <color rgb="FF821E82"/>
        <rFont val="Arial"/>
        <family val="2"/>
        <charset val="204"/>
      </rPr>
      <t xml:space="preserve">
Базисная стоимость: 103,83 = [472,17 / 1,2 /  3,95] +  3% Трансп +  1,2% Заг.скл</t>
    </r>
  </si>
  <si>
    <r>
      <t>ОБОРУДОВАНИЕ:
Термостат для электромонтажных шкафов Rittal 3110000</t>
    </r>
    <r>
      <rPr>
        <i/>
        <sz val="10"/>
        <color rgb="FF821E82"/>
        <rFont val="Arial"/>
        <family val="2"/>
        <charset val="204"/>
      </rPr>
      <t xml:space="preserve">
Базисная стоимость: 448,24 = [2 038,31 / 1,2 /  3,95] +  3% Трансп +  1,2% Заг.скл</t>
    </r>
  </si>
  <si>
    <r>
      <t>ОБОРУДОВАНИЕ:
Источники питания - MINI-PS-100-240AC/10-15DC/2 - 2938756</t>
    </r>
    <r>
      <rPr>
        <i/>
        <sz val="10"/>
        <color rgb="FF821E82"/>
        <rFont val="Arial"/>
        <family val="2"/>
        <charset val="204"/>
      </rPr>
      <t xml:space="preserve">
Базисная стоимость: 2 696,86 = [12 263,62 / 1,2 /  3,95] +  3% Трансп +  1,2% Заг.скл</t>
    </r>
  </si>
  <si>
    <r>
      <t>ОБОРУДОВАНИЕ:
SK Фильтрующий вентилятор Rittal, 55 м3/ч, диоганальный двигатель, с расщепленными полюсами с автоматическим пуском</t>
    </r>
    <r>
      <rPr>
        <i/>
        <sz val="10"/>
        <color rgb="FF821E82"/>
        <rFont val="Arial"/>
        <family val="2"/>
        <charset val="204"/>
      </rPr>
      <t xml:space="preserve">
Базисная стоимость: 1 246,43 = [5 668 / 1,2 /  3,95] +  3% Трансп +  1,2% Заг.скл</t>
    </r>
  </si>
  <si>
    <r>
      <t>ABB M1173 Розетка щитовая 2Р+N 16A</t>
    </r>
    <r>
      <rPr>
        <i/>
        <sz val="10"/>
        <rFont val="Arial"/>
        <family val="2"/>
        <charset val="204"/>
      </rPr>
      <t xml:space="preserve">
Базисная стоимость: 62,16 = [709,33 / 1,2 /  9,7] +  2% Заг.скл</t>
    </r>
  </si>
  <si>
    <r>
      <t>ST 4 - Phoenix Contact - 3031364</t>
    </r>
    <r>
      <rPr>
        <i/>
        <sz val="10"/>
        <rFont val="Arial"/>
        <family val="2"/>
        <charset val="204"/>
      </rPr>
      <t xml:space="preserve">
Базисная стоимость: 3,09 = [35,23 / 1,2 /  9,7] +  2% Заг.скл</t>
    </r>
  </si>
  <si>
    <r>
      <t>ST 4 BU - Phoenix Contact - 3031377</t>
    </r>
    <r>
      <rPr>
        <i/>
        <sz val="10"/>
        <rFont val="Arial"/>
        <family val="2"/>
        <charset val="204"/>
      </rPr>
      <t xml:space="preserve">
Базисная стоимость: 3,61 = [41,23 / 1,2 /  9,7] +  2% Заг.скл</t>
    </r>
  </si>
  <si>
    <r>
      <t>ST 4-PE - Phoenix Contact - 3031380</t>
    </r>
    <r>
      <rPr>
        <i/>
        <sz val="10"/>
        <rFont val="Arial"/>
        <family val="2"/>
        <charset val="204"/>
      </rPr>
      <t xml:space="preserve">
Базисная стоимость: 9,26 = [105,7 / 1,2 /  9,7] +  2% Заг.скл</t>
    </r>
  </si>
  <si>
    <r>
      <t>ST 2,5 - Phoenix Contact - 3031212</t>
    </r>
    <r>
      <rPr>
        <i/>
        <sz val="10"/>
        <rFont val="Arial"/>
        <family val="2"/>
        <charset val="204"/>
      </rPr>
      <t xml:space="preserve">
Базисная стоимость: 2,50 = [28,49 / 1,2 /  9,7] +  2% Заг.скл</t>
    </r>
  </si>
  <si>
    <r>
      <t>ST 2,5 BU - Phoenix Contact - 3031225</t>
    </r>
    <r>
      <rPr>
        <i/>
        <sz val="10"/>
        <rFont val="Arial"/>
        <family val="2"/>
        <charset val="204"/>
      </rPr>
      <t xml:space="preserve">
Базисная стоимость: 2,50 = [28,49 / 1,2 /  9,7] +  2% Заг.скл</t>
    </r>
  </si>
  <si>
    <r>
      <t>ST 2,5-PE - Phoenix Contact - 3031238</t>
    </r>
    <r>
      <rPr>
        <i/>
        <sz val="10"/>
        <rFont val="Arial"/>
        <family val="2"/>
        <charset val="204"/>
      </rPr>
      <t xml:space="preserve">
Базисная стоимость: 8,40 = [95,96 / 1,2 /  9,7] +  2% Заг.скл</t>
    </r>
  </si>
  <si>
    <r>
      <t>Блок розеток c функцией контроля Hyperline SHT19-8SH-S-2.5EU</t>
    </r>
    <r>
      <rPr>
        <i/>
        <sz val="10"/>
        <rFont val="Arial"/>
        <family val="2"/>
        <charset val="204"/>
      </rPr>
      <t xml:space="preserve">
Базисная стоимость: 200,61 = [2 289,32 / 1,2 /  9,7] +  2% Заг.скл</t>
    </r>
  </si>
  <si>
    <r>
      <t>Патч-корд RJ45-RJ45, 4 пары, UTP, кат.5е, LSZH (1м) Hyperline PC-LPM-UTP-RJ45-RJ45-C5e-1M-LSZH-GY</t>
    </r>
    <r>
      <rPr>
        <i/>
        <sz val="10"/>
        <rFont val="Arial"/>
        <family val="2"/>
        <charset val="204"/>
      </rPr>
      <t xml:space="preserve">
Базисная стоимость: 9,99 = [113,9 / 1,2 /  9,7] +  2% Заг.скл</t>
    </r>
  </si>
  <si>
    <r>
      <t>Патч-корд FC-50-LC-SC-PC-1M волоконно-оптический (шнур) MM 50/125 LC-SC duplex LSZH 1 м</t>
    </r>
    <r>
      <rPr>
        <i/>
        <sz val="10"/>
        <rFont val="Arial"/>
        <family val="2"/>
        <charset val="204"/>
      </rPr>
      <t xml:space="preserve">
Базисная стоимость: 55,03 = [628 / 1,2 /  9,7] +  2% Заг.скл</t>
    </r>
  </si>
  <si>
    <r>
      <t>ОБОРУДОВАНИЕ:
Кросс ШКОС-Л -1U/2 -8 -SC ~8 -SC/SM ~8 -SC/UPC</t>
    </r>
    <r>
      <rPr>
        <i/>
        <sz val="10"/>
        <color rgb="FF821E82"/>
        <rFont val="Arial"/>
        <family val="2"/>
        <charset val="204"/>
      </rPr>
      <t xml:space="preserve">
Базисная стоимость: 253,21 = [1 151,42 / 1,2 /  3,95] +  3% Трансп +  1,2% Заг.скл</t>
    </r>
  </si>
  <si>
    <r>
      <t>Hyperline SC-SC-MM Проходной адаптер SC-SC, MM (для многомодового кабеля), simplex, (бежевый)</t>
    </r>
    <r>
      <rPr>
        <i/>
        <sz val="10"/>
        <rFont val="Arial"/>
        <family val="2"/>
        <charset val="204"/>
      </rPr>
      <t xml:space="preserve">
Базисная стоимость: 11,10 = [126,6 / 1,2 /  9,7] +  2% Заг.скл</t>
    </r>
  </si>
  <si>
    <r>
      <t>КОМПАКТНЫЙ РАСПРЕДЕЛИТЕЛЬНЫЙ ШКАФ RITTAL - AE 1376.500</t>
    </r>
    <r>
      <rPr>
        <i/>
        <sz val="10"/>
        <rFont val="Arial"/>
        <family val="2"/>
        <charset val="204"/>
      </rPr>
      <t xml:space="preserve">
Базисная стоимость: 1 311,80 = [14 970 / 1,2 /  9,7] +  2% Заг.скл</t>
    </r>
  </si>
  <si>
    <r>
      <t>Hyperline FO-AD-OUT-503-4-LSZH/PE-BK (FO-AD-OUT-503-4-ARM) Кабель волоконно-оптический 50/125 (OM3)</t>
    </r>
    <r>
      <rPr>
        <i/>
        <sz val="10"/>
        <rFont val="Arial"/>
        <family val="2"/>
        <charset val="204"/>
      </rPr>
      <t xml:space="preserve">
Базисная стоимость: 18,26 = [208,34 / 1,2 /  9,7] +  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</si>
  <si>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</si>
  <si>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</si>
  <si>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</si>
  <si>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</si>
  <si>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</si>
  <si>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</si>
  <si>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</si>
  <si>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</si>
  <si>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Башня Никольская    Архангельская обл., Приморский район, пос.Соловецкий, набережная бухты Благополучия, д.1</t>
  </si>
  <si>
    <t>ЛОКАЛЬНАЯ СМЕТА № 02-02-06</t>
  </si>
  <si>
    <t>Приспособление для современного использования. Сети внутренней связи</t>
  </si>
  <si>
    <t>Основание: ведомость обьемов работ</t>
  </si>
  <si>
    <t>Строительные работы в текущих ценах 1 квартала 2019 года согласно письму Минстроя РФ от 22.01.2019 № 1408-ЛС/09 для Архангельской области базовый район с К=9,70</t>
  </si>
  <si>
    <t>Монтажные работы в текущих ценах 1 квартала 2019 года согласно письму Минстроя РФ от 22.01.2019 № 1408-ЛС/09 для Архангельской области базовый район с К=9,70</t>
  </si>
  <si>
    <t>в том числе стоимость материалов с К=9,70</t>
  </si>
  <si>
    <t>Стоимость оборудования с к 3,95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</si>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</sst>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821E8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6" fillId="0" borderId="0" xfId="0" applyFont="1"/>
    <xf numFmtId="0" fontId="8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right"/>
    </xf>
    <xf numFmtId="164" fontId="9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0" fontId="8" fillId="0" borderId="0" xfId="0" applyFont="1"/>
    <xf numFmtId="0" fontId="16" fillId="0" borderId="2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16" fillId="0" borderId="2" xfId="0" applyFont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0" fontId="16" fillId="0" borderId="2" xfId="0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right" wrapText="1"/>
    </xf>
    <xf numFmtId="0" fontId="8" fillId="0" borderId="2" xfId="0" quotePrefix="1" applyFont="1" applyBorder="1" applyAlignment="1">
      <alignment horizontal="right" wrapText="1"/>
    </xf>
    <xf numFmtId="0" fontId="20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20" fillId="0" borderId="0" xfId="0" applyNumberFormat="1" applyFont="1" applyAlignment="1">
      <alignment horizontal="right" vertical="top"/>
    </xf>
    <xf numFmtId="4" fontId="20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right"/>
    </xf>
    <xf numFmtId="0" fontId="10" fillId="0" borderId="2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164" fontId="21" fillId="0" borderId="1" xfId="0" applyNumberFormat="1" applyFont="1" applyBorder="1" applyAlignment="1">
      <alignment horizontal="right"/>
    </xf>
    <xf numFmtId="164" fontId="20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top"/>
    </xf>
    <xf numFmtId="165" fontId="8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left" vertical="top" wrapText="1"/>
    </xf>
    <xf numFmtId="164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6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right"/>
    </xf>
    <xf numFmtId="164" fontId="16" fillId="0" borderId="2" xfId="0" applyNumberFormat="1" applyFont="1" applyFill="1" applyBorder="1" applyAlignment="1">
      <alignment horizontal="right"/>
    </xf>
    <xf numFmtId="0" fontId="16" fillId="0" borderId="2" xfId="0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right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84"/>
  <sheetViews>
    <sheetView tabSelected="1" view="pageLayout" topLeftCell="A80" zoomScaleNormal="100" workbookViewId="0">
      <selection activeCell="I20" activeCellId="3" sqref="I17:J17 I18:J18 I19:J19 I20:J20"/>
    </sheetView>
  </sheetViews>
  <sheetFormatPr defaultRowHeight="13.2" x14ac:dyDescent="0.25"/>
  <cols>
    <col min="1" max="1" width="5.77734375" customWidth="1"/>
    <col min="2" max="2" width="14.77734375" customWidth="1"/>
    <col min="3" max="3" width="40.77734375" customWidth="1"/>
    <col min="4" max="5" width="10.77734375" customWidth="1"/>
    <col min="6" max="6" width="12.77734375" customWidth="1"/>
    <col min="7" max="7" width="9.109375" customWidth="1"/>
    <col min="8" max="8" width="12.77734375" customWidth="1"/>
    <col min="9" max="9" width="10.77734375" customWidth="1"/>
    <col min="10" max="10" width="8.77734375" customWidth="1"/>
    <col min="11" max="11" width="12.77734375" customWidth="1"/>
    <col min="12" max="12" width="8.77734375" customWidth="1"/>
    <col min="15" max="36" width="0" hidden="1" customWidth="1"/>
  </cols>
  <sheetData>
    <row r="1" spans="1:12" x14ac:dyDescent="0.25">
      <c r="A1" s="8" t="str">
        <f>Source!B1</f>
        <v>Smeta.RU  (495) 974-1589</v>
      </c>
    </row>
    <row r="2" spans="1:12" ht="49.2" customHeight="1" x14ac:dyDescent="0.25">
      <c r="A2" s="9"/>
      <c r="B2" s="75" t="s">
        <v>579</v>
      </c>
      <c r="C2" s="75"/>
      <c r="D2" s="75"/>
      <c r="E2" s="75"/>
      <c r="F2" s="75"/>
      <c r="G2" s="75"/>
      <c r="H2" s="75"/>
      <c r="I2" s="75"/>
      <c r="J2" s="75"/>
      <c r="K2" s="75"/>
      <c r="L2" s="9"/>
    </row>
    <row r="3" spans="1:12" ht="13.8" x14ac:dyDescent="0.25">
      <c r="A3" s="10"/>
      <c r="B3" s="76" t="s">
        <v>512</v>
      </c>
      <c r="C3" s="76"/>
      <c r="D3" s="76"/>
      <c r="E3" s="76"/>
      <c r="F3" s="76"/>
      <c r="G3" s="76"/>
      <c r="H3" s="76"/>
      <c r="I3" s="76"/>
      <c r="J3" s="76"/>
      <c r="K3" s="76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77" t="s">
        <v>580</v>
      </c>
      <c r="C5" s="77"/>
      <c r="D5" s="77"/>
      <c r="E5" s="77"/>
      <c r="F5" s="77"/>
      <c r="G5" s="77"/>
      <c r="H5" s="77"/>
      <c r="I5" s="77"/>
      <c r="J5" s="77"/>
      <c r="K5" s="77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78" t="str">
        <f>IF(Source!G20&lt;&gt;"Новая локальная смета", Source!G20, "")</f>
        <v/>
      </c>
      <c r="C7" s="78"/>
      <c r="D7" s="78"/>
      <c r="E7" s="78"/>
      <c r="F7" s="78"/>
      <c r="G7" s="78"/>
      <c r="H7" s="78"/>
      <c r="I7" s="78"/>
      <c r="J7" s="78"/>
      <c r="K7" s="78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84" t="s">
        <v>581</v>
      </c>
      <c r="C9" s="84"/>
      <c r="D9" s="84"/>
      <c r="E9" s="84"/>
      <c r="F9" s="84"/>
      <c r="G9" s="84"/>
      <c r="H9" s="84"/>
      <c r="I9" s="84"/>
      <c r="J9" s="84"/>
      <c r="K9" s="84"/>
      <c r="L9" s="14"/>
    </row>
    <row r="10" spans="1:12" ht="13.8" x14ac:dyDescent="0.25">
      <c r="A10" s="11"/>
      <c r="B10" s="85" t="s">
        <v>513</v>
      </c>
      <c r="C10" s="85"/>
      <c r="D10" s="85"/>
      <c r="E10" s="85"/>
      <c r="F10" s="85"/>
      <c r="G10" s="85"/>
      <c r="H10" s="85"/>
      <c r="I10" s="85"/>
      <c r="J10" s="85"/>
      <c r="K10" s="85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86" t="s">
        <v>582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87" t="s">
        <v>514</v>
      </c>
      <c r="H15" s="87"/>
      <c r="I15" s="87" t="s">
        <v>515</v>
      </c>
      <c r="J15" s="87"/>
      <c r="K15" s="11"/>
      <c r="L15" s="11"/>
    </row>
    <row r="16" spans="1:12" ht="13.8" x14ac:dyDescent="0.25">
      <c r="A16" s="11"/>
      <c r="B16" s="11"/>
      <c r="C16" s="88" t="s">
        <v>516</v>
      </c>
      <c r="D16" s="88"/>
      <c r="E16" s="88"/>
      <c r="F16" s="88"/>
      <c r="G16" s="82">
        <v>49.78</v>
      </c>
      <c r="H16" s="82"/>
      <c r="I16" s="82">
        <v>427.98</v>
      </c>
      <c r="J16" s="82"/>
      <c r="K16" s="83" t="s">
        <v>517</v>
      </c>
      <c r="L16" s="83"/>
    </row>
    <row r="17" spans="1:22" ht="13.8" hidden="1" x14ac:dyDescent="0.25">
      <c r="A17" s="11"/>
      <c r="B17" s="11"/>
      <c r="C17" s="81" t="s">
        <v>518</v>
      </c>
      <c r="D17" s="81"/>
      <c r="E17" s="81"/>
      <c r="F17" s="81"/>
      <c r="G17" s="82">
        <f>SUM(W27:W244)/1000</f>
        <v>0.52897000000000005</v>
      </c>
      <c r="H17" s="82"/>
      <c r="I17" s="82"/>
      <c r="J17" s="82"/>
      <c r="K17" s="83" t="s">
        <v>517</v>
      </c>
      <c r="L17" s="83"/>
    </row>
    <row r="18" spans="1:22" ht="13.8" hidden="1" x14ac:dyDescent="0.25">
      <c r="A18" s="11"/>
      <c r="B18" s="11"/>
      <c r="C18" s="81" t="s">
        <v>519</v>
      </c>
      <c r="D18" s="81"/>
      <c r="E18" s="81"/>
      <c r="F18" s="81"/>
      <c r="G18" s="82">
        <f>SUM(X27:X244)/1000</f>
        <v>30.402999999999999</v>
      </c>
      <c r="H18" s="82"/>
      <c r="I18" s="82"/>
      <c r="J18" s="82"/>
      <c r="K18" s="83" t="s">
        <v>517</v>
      </c>
      <c r="L18" s="83"/>
    </row>
    <row r="19" spans="1:22" ht="13.8" hidden="1" x14ac:dyDescent="0.25">
      <c r="A19" s="11"/>
      <c r="B19" s="11"/>
      <c r="C19" s="81" t="s">
        <v>520</v>
      </c>
      <c r="D19" s="81"/>
      <c r="E19" s="81"/>
      <c r="F19" s="81"/>
      <c r="G19" s="82">
        <f>SUM(Y27:Y244)/1000</f>
        <v>18.853199999999998</v>
      </c>
      <c r="H19" s="82"/>
      <c r="I19" s="82"/>
      <c r="J19" s="82"/>
      <c r="K19" s="83" t="s">
        <v>517</v>
      </c>
      <c r="L19" s="83"/>
    </row>
    <row r="20" spans="1:22" ht="13.8" hidden="1" x14ac:dyDescent="0.25">
      <c r="A20" s="11"/>
      <c r="B20" s="11"/>
      <c r="C20" s="81" t="s">
        <v>521</v>
      </c>
      <c r="D20" s="81"/>
      <c r="E20" s="81"/>
      <c r="F20" s="81"/>
      <c r="G20" s="82">
        <f>SUM(Z27:Z244)/1000</f>
        <v>0</v>
      </c>
      <c r="H20" s="82"/>
      <c r="I20" s="82"/>
      <c r="J20" s="82"/>
      <c r="K20" s="83" t="s">
        <v>517</v>
      </c>
      <c r="L20" s="83"/>
    </row>
    <row r="21" spans="1:22" ht="13.8" x14ac:dyDescent="0.25">
      <c r="A21" s="11"/>
      <c r="B21" s="11"/>
      <c r="C21" s="88" t="s">
        <v>522</v>
      </c>
      <c r="D21" s="88"/>
      <c r="E21" s="88"/>
      <c r="F21" s="88"/>
      <c r="G21" s="82">
        <f>I21</f>
        <v>520.27896499999997</v>
      </c>
      <c r="H21" s="82"/>
      <c r="I21" s="82">
        <f>(Source!F93+Source!F94)</f>
        <v>520.27896499999997</v>
      </c>
      <c r="J21" s="82"/>
      <c r="K21" s="83" t="s">
        <v>523</v>
      </c>
      <c r="L21" s="83"/>
    </row>
    <row r="22" spans="1:22" ht="13.8" x14ac:dyDescent="0.25">
      <c r="A22" s="11"/>
      <c r="B22" s="11"/>
      <c r="C22" s="88" t="s">
        <v>524</v>
      </c>
      <c r="D22" s="88"/>
      <c r="E22" s="88"/>
      <c r="F22" s="88"/>
      <c r="G22" s="82">
        <f>SUM(R27:R244)/1000</f>
        <v>6.5484399999999994</v>
      </c>
      <c r="H22" s="82"/>
      <c r="I22" s="82"/>
      <c r="J22" s="82"/>
      <c r="K22" s="83" t="s">
        <v>517</v>
      </c>
      <c r="L22" s="83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89" t="s">
        <v>537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</row>
    <row r="25" spans="1:22" ht="55.2" x14ac:dyDescent="0.25">
      <c r="A25" s="16" t="s">
        <v>525</v>
      </c>
      <c r="B25" s="16" t="s">
        <v>526</v>
      </c>
      <c r="C25" s="16" t="s">
        <v>527</v>
      </c>
      <c r="D25" s="16" t="s">
        <v>528</v>
      </c>
      <c r="E25" s="16" t="s">
        <v>529</v>
      </c>
      <c r="F25" s="16" t="s">
        <v>530</v>
      </c>
      <c r="G25" s="16" t="s">
        <v>531</v>
      </c>
      <c r="H25" s="16" t="s">
        <v>532</v>
      </c>
      <c r="I25" s="16" t="s">
        <v>533</v>
      </c>
      <c r="J25" s="16" t="s">
        <v>534</v>
      </c>
      <c r="K25" s="16" t="s">
        <v>535</v>
      </c>
      <c r="L25" s="16" t="s">
        <v>536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7" spans="1:22" ht="39.6" x14ac:dyDescent="0.25">
      <c r="A27" s="46" t="str">
        <f>Source!E24</f>
        <v>1</v>
      </c>
      <c r="B27" s="47" t="str">
        <f>Source!F24</f>
        <v>м10-04-112-01</v>
      </c>
      <c r="C27" s="47" t="str">
        <f>Source!G24</f>
        <v>Шкаф или панель коммутации связи и сигнализации на стене или в нише, количество пар до 20</v>
      </c>
      <c r="D27" s="48" t="str">
        <f>Source!H24</f>
        <v>ШТ</v>
      </c>
      <c r="E27" s="49">
        <f>Source!I24</f>
        <v>1</v>
      </c>
      <c r="F27" s="50">
        <f>Source!AL24+Source!AM24+Source!AO24</f>
        <v>65.94</v>
      </c>
      <c r="G27" s="27"/>
      <c r="H27" s="50"/>
      <c r="I27" s="27" t="str">
        <f>Source!BO24</f>
        <v/>
      </c>
      <c r="J27" s="27"/>
      <c r="K27" s="50"/>
      <c r="L27" s="26"/>
      <c r="S27">
        <f>ROUND((Source!FX24/100)*((ROUND(Source!AF24*Source!I24, 2)+ROUND(Source!AE24*Source!I24, 2))), 2)</f>
        <v>46.66</v>
      </c>
      <c r="T27">
        <f>Source!X24</f>
        <v>46.66</v>
      </c>
      <c r="U27">
        <f>ROUND((Source!FY24/100)*((ROUND(Source!AF24*Source!I24, 2)+ROUND(Source!AE24*Source!I24, 2))), 2)</f>
        <v>31.27</v>
      </c>
      <c r="V27">
        <f>Source!Y24</f>
        <v>31.27</v>
      </c>
    </row>
    <row r="28" spans="1:22" x14ac:dyDescent="0.25">
      <c r="A28" s="46"/>
      <c r="B28" s="47"/>
      <c r="C28" s="47" t="s">
        <v>538</v>
      </c>
      <c r="D28" s="48"/>
      <c r="E28" s="49"/>
      <c r="F28" s="50">
        <f>Source!AO24</f>
        <v>48.1</v>
      </c>
      <c r="G28" s="27" t="str">
        <f>Source!DG24</f>
        <v/>
      </c>
      <c r="H28" s="50">
        <f>ROUND(Source!AF24*Source!I24, 2)</f>
        <v>48.1</v>
      </c>
      <c r="I28" s="27"/>
      <c r="J28" s="27">
        <f>IF(Source!BA24&lt;&gt; 0, Source!BA24, 1)</f>
        <v>1</v>
      </c>
      <c r="K28" s="50">
        <f>Source!S24</f>
        <v>48.1</v>
      </c>
      <c r="L28" s="26"/>
      <c r="R28">
        <f>H28</f>
        <v>48.1</v>
      </c>
    </row>
    <row r="29" spans="1:22" x14ac:dyDescent="0.25">
      <c r="A29" s="46"/>
      <c r="B29" s="47"/>
      <c r="C29" s="47" t="s">
        <v>539</v>
      </c>
      <c r="D29" s="48"/>
      <c r="E29" s="49"/>
      <c r="F29" s="50">
        <f>Source!AL24</f>
        <v>17.84</v>
      </c>
      <c r="G29" s="27" t="str">
        <f>Source!DD24</f>
        <v/>
      </c>
      <c r="H29" s="50">
        <f>ROUND(Source!AC24*Source!I24, 2)</f>
        <v>17.84</v>
      </c>
      <c r="I29" s="27"/>
      <c r="J29" s="27">
        <f>IF(Source!BC24&lt;&gt; 0, Source!BC24, 1)</f>
        <v>1</v>
      </c>
      <c r="K29" s="50">
        <f>Source!P24</f>
        <v>17.84</v>
      </c>
      <c r="L29" s="26"/>
    </row>
    <row r="30" spans="1:22" x14ac:dyDescent="0.25">
      <c r="A30" s="46"/>
      <c r="B30" s="47"/>
      <c r="C30" s="47" t="s">
        <v>540</v>
      </c>
      <c r="D30" s="48" t="s">
        <v>541</v>
      </c>
      <c r="E30" s="49">
        <f>Source!BZ24</f>
        <v>97</v>
      </c>
      <c r="F30" s="34"/>
      <c r="G30" s="27"/>
      <c r="H30" s="50">
        <f>SUM(S27:S32)</f>
        <v>46.66</v>
      </c>
      <c r="I30" s="27"/>
      <c r="J30" s="51">
        <f>Source!AT24</f>
        <v>97</v>
      </c>
      <c r="K30" s="50">
        <f>SUM(T27:T32)</f>
        <v>46.66</v>
      </c>
      <c r="L30" s="26"/>
    </row>
    <row r="31" spans="1:22" x14ac:dyDescent="0.25">
      <c r="A31" s="46"/>
      <c r="B31" s="47"/>
      <c r="C31" s="47" t="s">
        <v>542</v>
      </c>
      <c r="D31" s="48" t="s">
        <v>541</v>
      </c>
      <c r="E31" s="49">
        <f>Source!CA24</f>
        <v>65</v>
      </c>
      <c r="F31" s="34"/>
      <c r="G31" s="27"/>
      <c r="H31" s="50">
        <f>SUM(U27:U32)</f>
        <v>31.27</v>
      </c>
      <c r="I31" s="27"/>
      <c r="J31" s="51">
        <f>Source!AU24</f>
        <v>65</v>
      </c>
      <c r="K31" s="50">
        <f>SUM(V27:V32)</f>
        <v>31.27</v>
      </c>
      <c r="L31" s="26"/>
    </row>
    <row r="32" spans="1:22" x14ac:dyDescent="0.25">
      <c r="A32" s="52"/>
      <c r="B32" s="53"/>
      <c r="C32" s="53" t="s">
        <v>543</v>
      </c>
      <c r="D32" s="54" t="s">
        <v>544</v>
      </c>
      <c r="E32" s="55">
        <f>Source!AQ24</f>
        <v>5</v>
      </c>
      <c r="F32" s="56"/>
      <c r="G32" s="57" t="str">
        <f>Source!DI24</f>
        <v/>
      </c>
      <c r="H32" s="56"/>
      <c r="I32" s="57"/>
      <c r="J32" s="57"/>
      <c r="K32" s="56"/>
      <c r="L32" s="28">
        <f>Source!U24</f>
        <v>5</v>
      </c>
    </row>
    <row r="33" spans="1:38" x14ac:dyDescent="0.25">
      <c r="A33" s="58"/>
      <c r="B33" s="58"/>
      <c r="C33" s="58"/>
      <c r="D33" s="58"/>
      <c r="E33" s="58"/>
      <c r="F33" s="58"/>
      <c r="G33" s="93">
        <f>H28+H29+H30+H31</f>
        <v>143.87</v>
      </c>
      <c r="H33" s="93"/>
      <c r="I33" s="58"/>
      <c r="J33" s="93">
        <f>K28+K29+K30+K31</f>
        <v>143.87</v>
      </c>
      <c r="K33" s="93"/>
      <c r="L33" s="29">
        <f>Source!U24</f>
        <v>5</v>
      </c>
      <c r="O33" s="19">
        <f>G33</f>
        <v>143.87</v>
      </c>
      <c r="P33" s="19">
        <f>J33</f>
        <v>143.87</v>
      </c>
      <c r="Q33" s="19">
        <f>L33</f>
        <v>5</v>
      </c>
      <c r="W33">
        <f>IF(Source!BI24&lt;=1,H28+H29+H30+H31, 0)</f>
        <v>0</v>
      </c>
      <c r="X33">
        <f>IF(Source!BI24=2,H28+H29+H30+H31, 0)</f>
        <v>143.87</v>
      </c>
      <c r="Y33">
        <f>IF(Source!BI24=3,H28+H29+H30+H31, 0)</f>
        <v>0</v>
      </c>
      <c r="Z33">
        <f>IF(Source!BI24=4,H28+H29+H30+H31, 0)</f>
        <v>0</v>
      </c>
    </row>
    <row r="34" spans="1:38" ht="66" x14ac:dyDescent="0.25">
      <c r="A34" s="59" t="str">
        <f>Source!E25</f>
        <v>2</v>
      </c>
      <c r="B34" s="60" t="str">
        <f>Source!F25</f>
        <v>цена поставщика</v>
      </c>
      <c r="C34" s="60" t="s">
        <v>545</v>
      </c>
      <c r="D34" s="61" t="str">
        <f>Source!H25</f>
        <v>ШТ</v>
      </c>
      <c r="E34" s="62">
        <f>Source!I25</f>
        <v>1</v>
      </c>
      <c r="F34" s="63">
        <f>Source!AL25</f>
        <v>6878.8899999999994</v>
      </c>
      <c r="G34" s="64" t="str">
        <f>Source!DD25</f>
        <v/>
      </c>
      <c r="H34" s="63">
        <f>ROUND(Source!AC25*Source!I25, 2)</f>
        <v>6878.89</v>
      </c>
      <c r="I34" s="64" t="str">
        <f>Source!BO25</f>
        <v/>
      </c>
      <c r="J34" s="64">
        <f>IF(Source!BC25&lt;&gt; 0, Source!BC25, 1)</f>
        <v>1</v>
      </c>
      <c r="K34" s="63">
        <f>Source!P25</f>
        <v>6878.89</v>
      </c>
      <c r="L34" s="30"/>
      <c r="S34">
        <f>ROUND((Source!FX25/100)*((ROUND(Source!AF25*Source!I25, 2)+ROUND(Source!AE25*Source!I25, 2))), 2)</f>
        <v>0</v>
      </c>
      <c r="T34">
        <f>Source!X25</f>
        <v>0</v>
      </c>
      <c r="U34">
        <f>ROUND((Source!FY25/100)*((ROUND(Source!AF25*Source!I25, 2)+ROUND(Source!AE25*Source!I25, 2))), 2)</f>
        <v>0</v>
      </c>
      <c r="V34">
        <f>Source!Y25</f>
        <v>0</v>
      </c>
    </row>
    <row r="35" spans="1:38" x14ac:dyDescent="0.25">
      <c r="A35" s="21"/>
      <c r="B35" s="21"/>
      <c r="C35" s="21"/>
      <c r="D35" s="21"/>
      <c r="E35" s="21"/>
      <c r="F35" s="21"/>
      <c r="G35" s="92">
        <f>H34</f>
        <v>6878.89</v>
      </c>
      <c r="H35" s="92"/>
      <c r="I35" s="21"/>
      <c r="J35" s="92">
        <f>K34</f>
        <v>6878.89</v>
      </c>
      <c r="K35" s="92"/>
      <c r="L35" s="31">
        <f>Source!U25</f>
        <v>0</v>
      </c>
      <c r="O35" s="19">
        <f>G35</f>
        <v>6878.89</v>
      </c>
      <c r="P35" s="19">
        <f>J35</f>
        <v>6878.89</v>
      </c>
      <c r="Q35" s="19">
        <f>L35</f>
        <v>0</v>
      </c>
      <c r="W35">
        <f>IF(Source!BI25&lt;=1,H34, 0)</f>
        <v>0</v>
      </c>
      <c r="X35">
        <f>IF(Source!BI25=2,H34, 0)</f>
        <v>0</v>
      </c>
      <c r="Y35">
        <f>IF(Source!BI25=3,H34, 0)</f>
        <v>6878.89</v>
      </c>
      <c r="Z35">
        <f>IF(Source!BI25=4,H34, 0)</f>
        <v>0</v>
      </c>
    </row>
    <row r="36" spans="1:38" ht="26.4" x14ac:dyDescent="0.25">
      <c r="A36" s="46" t="str">
        <f>Source!E26</f>
        <v>3</v>
      </c>
      <c r="B36" s="47" t="str">
        <f>Source!F26</f>
        <v>м10-03-001-04</v>
      </c>
      <c r="C36" s="47" t="str">
        <f>Source!G26</f>
        <v>Плата дополнительная, устанавливаемая на готовом месте стойки</v>
      </c>
      <c r="D36" s="48" t="str">
        <f>Source!H26</f>
        <v>ШТ</v>
      </c>
      <c r="E36" s="49">
        <f>Source!I26</f>
        <v>2</v>
      </c>
      <c r="F36" s="50">
        <f>Source!AL26+Source!AM26+Source!AO26</f>
        <v>28.020000000000003</v>
      </c>
      <c r="G36" s="27"/>
      <c r="H36" s="50"/>
      <c r="I36" s="27" t="str">
        <f>Source!BO26</f>
        <v/>
      </c>
      <c r="J36" s="27"/>
      <c r="K36" s="50"/>
      <c r="L36" s="26"/>
      <c r="S36">
        <f>ROUND((Source!FX26/100)*((ROUND(Source!AF26*Source!I26, 2)+ROUND(Source!AE26*Source!I26, 2))), 2)</f>
        <v>34.340000000000003</v>
      </c>
      <c r="T36">
        <f>Source!X26</f>
        <v>34.340000000000003</v>
      </c>
      <c r="U36">
        <f>ROUND((Source!FY26/100)*((ROUND(Source!AF26*Source!I26, 2)+ROUND(Source!AE26*Source!I26, 2))), 2)</f>
        <v>24.53</v>
      </c>
      <c r="V36">
        <f>Source!Y26</f>
        <v>24.53</v>
      </c>
    </row>
    <row r="37" spans="1:38" x14ac:dyDescent="0.25">
      <c r="A37" s="46"/>
      <c r="B37" s="47"/>
      <c r="C37" s="47" t="s">
        <v>538</v>
      </c>
      <c r="D37" s="48"/>
      <c r="E37" s="49"/>
      <c r="F37" s="50">
        <f>Source!AO26</f>
        <v>19.53</v>
      </c>
      <c r="G37" s="27" t="str">
        <f>Source!DG26</f>
        <v/>
      </c>
      <c r="H37" s="50">
        <f>ROUND(Source!AF26*Source!I26, 2)</f>
        <v>39.06</v>
      </c>
      <c r="I37" s="27"/>
      <c r="J37" s="27">
        <f>IF(Source!BA26&lt;&gt; 0, Source!BA26, 1)</f>
        <v>1</v>
      </c>
      <c r="K37" s="50">
        <f>Source!S26</f>
        <v>39.06</v>
      </c>
      <c r="L37" s="26"/>
      <c r="R37">
        <f>H37</f>
        <v>39.06</v>
      </c>
    </row>
    <row r="38" spans="1:38" x14ac:dyDescent="0.25">
      <c r="A38" s="46"/>
      <c r="B38" s="47"/>
      <c r="C38" s="47" t="s">
        <v>214</v>
      </c>
      <c r="D38" s="48"/>
      <c r="E38" s="49"/>
      <c r="F38" s="50">
        <f>Source!AM26</f>
        <v>8.1</v>
      </c>
      <c r="G38" s="27" t="str">
        <f>Source!DE26</f>
        <v/>
      </c>
      <c r="H38" s="50">
        <f>ROUND(Source!AD26*Source!I26, 2)</f>
        <v>16.2</v>
      </c>
      <c r="I38" s="27"/>
      <c r="J38" s="27">
        <f>IF(Source!BB26&lt;&gt; 0, Source!BB26, 1)</f>
        <v>1</v>
      </c>
      <c r="K38" s="50">
        <f>Source!Q26</f>
        <v>16.2</v>
      </c>
      <c r="L38" s="26"/>
    </row>
    <row r="39" spans="1:38" x14ac:dyDescent="0.25">
      <c r="A39" s="46"/>
      <c r="B39" s="47"/>
      <c r="C39" s="47" t="s">
        <v>546</v>
      </c>
      <c r="D39" s="48"/>
      <c r="E39" s="49"/>
      <c r="F39" s="50">
        <f>Source!AN26</f>
        <v>0.91</v>
      </c>
      <c r="G39" s="27" t="str">
        <f>Source!DF26</f>
        <v/>
      </c>
      <c r="H39" s="65">
        <f>ROUND(Source!AE26*Source!I26, 2)</f>
        <v>1.82</v>
      </c>
      <c r="I39" s="27"/>
      <c r="J39" s="27">
        <f>IF(Source!BS26&lt;&gt; 0, Source!BS26, 1)</f>
        <v>1</v>
      </c>
      <c r="K39" s="65">
        <f>Source!R26</f>
        <v>1.82</v>
      </c>
      <c r="L39" s="26"/>
      <c r="R39">
        <f>H39</f>
        <v>1.82</v>
      </c>
    </row>
    <row r="40" spans="1:38" x14ac:dyDescent="0.25">
      <c r="A40" s="46"/>
      <c r="B40" s="47"/>
      <c r="C40" s="47" t="s">
        <v>539</v>
      </c>
      <c r="D40" s="48"/>
      <c r="E40" s="49"/>
      <c r="F40" s="50">
        <f>Source!AL26</f>
        <v>0.39</v>
      </c>
      <c r="G40" s="27" t="str">
        <f>Source!DD26</f>
        <v/>
      </c>
      <c r="H40" s="50">
        <f>ROUND(Source!AC26*Source!I26, 2)</f>
        <v>0.78</v>
      </c>
      <c r="I40" s="27"/>
      <c r="J40" s="27">
        <f>IF(Source!BC26&lt;&gt; 0, Source!BC26, 1)</f>
        <v>1</v>
      </c>
      <c r="K40" s="50">
        <f>Source!P26</f>
        <v>0.78</v>
      </c>
      <c r="L40" s="26"/>
    </row>
    <row r="41" spans="1:38" x14ac:dyDescent="0.25">
      <c r="A41" s="46"/>
      <c r="B41" s="47"/>
      <c r="C41" s="47" t="s">
        <v>540</v>
      </c>
      <c r="D41" s="48" t="s">
        <v>541</v>
      </c>
      <c r="E41" s="49">
        <f>Source!BZ26</f>
        <v>84</v>
      </c>
      <c r="F41" s="34"/>
      <c r="G41" s="27"/>
      <c r="H41" s="50">
        <f>SUM(S36:S43)</f>
        <v>34.340000000000003</v>
      </c>
      <c r="I41" s="27"/>
      <c r="J41" s="51">
        <f>Source!AT26</f>
        <v>84</v>
      </c>
      <c r="K41" s="50">
        <f>SUM(T36:T43)</f>
        <v>34.340000000000003</v>
      </c>
      <c r="L41" s="26"/>
    </row>
    <row r="42" spans="1:38" x14ac:dyDescent="0.25">
      <c r="A42" s="46"/>
      <c r="B42" s="47"/>
      <c r="C42" s="47" t="s">
        <v>542</v>
      </c>
      <c r="D42" s="48" t="s">
        <v>541</v>
      </c>
      <c r="E42" s="49">
        <f>Source!CA26</f>
        <v>60</v>
      </c>
      <c r="F42" s="34"/>
      <c r="G42" s="27"/>
      <c r="H42" s="50">
        <f>SUM(U36:U43)</f>
        <v>24.53</v>
      </c>
      <c r="I42" s="27"/>
      <c r="J42" s="51">
        <f>Source!AU26</f>
        <v>60</v>
      </c>
      <c r="K42" s="50">
        <f>SUM(V36:V43)</f>
        <v>24.53</v>
      </c>
      <c r="L42" s="26"/>
    </row>
    <row r="43" spans="1:38" x14ac:dyDescent="0.25">
      <c r="A43" s="52"/>
      <c r="B43" s="53"/>
      <c r="C43" s="53" t="s">
        <v>543</v>
      </c>
      <c r="D43" s="54" t="s">
        <v>544</v>
      </c>
      <c r="E43" s="55">
        <f>Source!AQ26</f>
        <v>2.29</v>
      </c>
      <c r="F43" s="56"/>
      <c r="G43" s="57" t="str">
        <f>Source!DI26</f>
        <v/>
      </c>
      <c r="H43" s="56"/>
      <c r="I43" s="57"/>
      <c r="J43" s="57"/>
      <c r="K43" s="56"/>
      <c r="L43" s="28">
        <f>Source!U26</f>
        <v>4.58</v>
      </c>
    </row>
    <row r="44" spans="1:38" x14ac:dyDescent="0.25">
      <c r="A44" s="58"/>
      <c r="B44" s="58"/>
      <c r="C44" s="58"/>
      <c r="D44" s="58"/>
      <c r="E44" s="58"/>
      <c r="F44" s="58"/>
      <c r="G44" s="93">
        <f>H37+H38+H40+H41+H42</f>
        <v>114.91000000000001</v>
      </c>
      <c r="H44" s="93"/>
      <c r="I44" s="58"/>
      <c r="J44" s="93">
        <f>K37+K38+K40+K41+K42</f>
        <v>114.91000000000001</v>
      </c>
      <c r="K44" s="93"/>
      <c r="L44" s="29">
        <f>Source!U26</f>
        <v>4.58</v>
      </c>
      <c r="O44" s="19">
        <f>G44</f>
        <v>114.91000000000001</v>
      </c>
      <c r="P44" s="19">
        <f>J44</f>
        <v>114.91000000000001</v>
      </c>
      <c r="Q44" s="19">
        <f>L44</f>
        <v>4.58</v>
      </c>
      <c r="W44">
        <f>IF(Source!BI26&lt;=1,H37+H38+H40+H41+H42, 0)</f>
        <v>0</v>
      </c>
      <c r="X44">
        <f>IF(Source!BI26=2,H37+H38+H40+H41+H42, 0)</f>
        <v>114.91000000000001</v>
      </c>
      <c r="Y44">
        <f>IF(Source!BI26=3,H37+H38+H40+H41+H42, 0)</f>
        <v>0</v>
      </c>
      <c r="Z44">
        <f>IF(Source!BI26=4,H37+H38+H40+H41+H42, 0)</f>
        <v>0</v>
      </c>
    </row>
    <row r="45" spans="1:38" ht="52.8" x14ac:dyDescent="0.25">
      <c r="A45" s="59" t="str">
        <f>Source!E27</f>
        <v>4</v>
      </c>
      <c r="B45" s="101" t="str">
        <f>Source!F27</f>
        <v>цена поставщика</v>
      </c>
      <c r="C45" s="101" t="s">
        <v>547</v>
      </c>
      <c r="D45" s="102" t="str">
        <f>Source!H27</f>
        <v>ШТ</v>
      </c>
      <c r="E45" s="103">
        <f>Source!I27</f>
        <v>2</v>
      </c>
      <c r="F45" s="104">
        <f>Source!AL27</f>
        <v>648.23</v>
      </c>
      <c r="G45" s="105" t="str">
        <f>Source!DD27</f>
        <v/>
      </c>
      <c r="H45" s="104">
        <f>ROUND(Source!AC27*Source!I27, 2)</f>
        <v>1296.46</v>
      </c>
      <c r="I45" s="105" t="str">
        <f>Source!BO27</f>
        <v/>
      </c>
      <c r="J45" s="105">
        <f>IF(Source!BC27&lt;&gt; 0, Source!BC27, 1)</f>
        <v>1</v>
      </c>
      <c r="K45" s="104">
        <f>Source!P27</f>
        <v>1296.46</v>
      </c>
      <c r="L45" s="106"/>
      <c r="M45" s="107"/>
      <c r="N45" s="107"/>
      <c r="O45" s="107"/>
      <c r="P45" s="107"/>
      <c r="Q45" s="107"/>
      <c r="R45" s="107"/>
      <c r="S45" s="107">
        <f>ROUND((Source!FX27/100)*((ROUND(Source!AF27*Source!I27, 2)+ROUND(Source!AE27*Source!I27, 2))), 2)</f>
        <v>0</v>
      </c>
      <c r="T45" s="107">
        <f>Source!X27</f>
        <v>0</v>
      </c>
      <c r="U45" s="107">
        <f>ROUND((Source!FY27/100)*((ROUND(Source!AF27*Source!I27, 2)+ROUND(Source!AE27*Source!I27, 2))), 2)</f>
        <v>0</v>
      </c>
      <c r="V45" s="107">
        <f>Source!Y27</f>
        <v>0</v>
      </c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</row>
    <row r="46" spans="1:38" x14ac:dyDescent="0.25">
      <c r="A46" s="21"/>
      <c r="B46" s="21"/>
      <c r="C46" s="21"/>
      <c r="D46" s="21"/>
      <c r="E46" s="21"/>
      <c r="F46" s="21"/>
      <c r="G46" s="92">
        <f>H45</f>
        <v>1296.46</v>
      </c>
      <c r="H46" s="92"/>
      <c r="I46" s="21"/>
      <c r="J46" s="92">
        <f>K45</f>
        <v>1296.46</v>
      </c>
      <c r="K46" s="92"/>
      <c r="L46" s="31">
        <f>Source!U27</f>
        <v>0</v>
      </c>
      <c r="O46" s="19">
        <f>G46</f>
        <v>1296.46</v>
      </c>
      <c r="P46" s="19">
        <f>J46</f>
        <v>1296.46</v>
      </c>
      <c r="Q46" s="19">
        <f>L46</f>
        <v>0</v>
      </c>
      <c r="W46">
        <f>IF(Source!BI27&lt;=1,H45, 0)</f>
        <v>0</v>
      </c>
      <c r="X46">
        <f>IF(Source!BI27=2,H45, 0)</f>
        <v>0</v>
      </c>
      <c r="Y46">
        <f>IF(Source!BI27=3,H45, 0)</f>
        <v>1296.46</v>
      </c>
      <c r="Z46">
        <f>IF(Source!BI27=4,H45, 0)</f>
        <v>0</v>
      </c>
    </row>
    <row r="47" spans="1:38" ht="26.4" x14ac:dyDescent="0.25">
      <c r="A47" s="46" t="str">
        <f>Source!E28</f>
        <v>5</v>
      </c>
      <c r="B47" s="47" t="str">
        <f>Source!F28</f>
        <v>м08-03-594-01</v>
      </c>
      <c r="C47" s="47" t="str">
        <f>Source!G28</f>
        <v>Светильник отдельно устанавливаемый на штырях с количеством ламп в светильнике 1</v>
      </c>
      <c r="D47" s="48" t="str">
        <f>Source!H28</f>
        <v>100 ШТ</v>
      </c>
      <c r="E47" s="49">
        <f>Source!I28</f>
        <v>0.01</v>
      </c>
      <c r="F47" s="50">
        <f>Source!AL28+Source!AM28+Source!AO28</f>
        <v>850.14</v>
      </c>
      <c r="G47" s="27"/>
      <c r="H47" s="50"/>
      <c r="I47" s="27" t="str">
        <f>Source!BO28</f>
        <v/>
      </c>
      <c r="J47" s="27"/>
      <c r="K47" s="50"/>
      <c r="L47" s="26"/>
      <c r="S47">
        <f>ROUND((Source!FX28/100)*((ROUND(Source!AF28*Source!I28, 2)+ROUND(Source!AE28*Source!I28, 2))), 2)</f>
        <v>7.03</v>
      </c>
      <c r="T47">
        <f>Source!X28</f>
        <v>7.03</v>
      </c>
      <c r="U47">
        <f>ROUND((Source!FY28/100)*((ROUND(Source!AF28*Source!I28, 2)+ROUND(Source!AE28*Source!I28, 2))), 2)</f>
        <v>4.57</v>
      </c>
      <c r="V47">
        <f>Source!Y28</f>
        <v>4.57</v>
      </c>
    </row>
    <row r="48" spans="1:38" x14ac:dyDescent="0.25">
      <c r="A48" s="58"/>
      <c r="B48" s="58"/>
      <c r="C48" s="22" t="str">
        <f>"Объем: "&amp;Source!I28&amp;"=1/"&amp;"100"</f>
        <v>Объем: 0,01=1/100</v>
      </c>
      <c r="D48" s="58"/>
      <c r="E48" s="58"/>
      <c r="F48" s="58"/>
      <c r="G48" s="58"/>
      <c r="H48" s="58"/>
      <c r="I48" s="58"/>
      <c r="J48" s="58"/>
      <c r="K48" s="58"/>
    </row>
    <row r="49" spans="1:26" x14ac:dyDescent="0.25">
      <c r="A49" s="46"/>
      <c r="B49" s="47"/>
      <c r="C49" s="47" t="s">
        <v>538</v>
      </c>
      <c r="D49" s="48"/>
      <c r="E49" s="49"/>
      <c r="F49" s="50">
        <f>Source!AO28</f>
        <v>698.37</v>
      </c>
      <c r="G49" s="27" t="str">
        <f>Source!DG28</f>
        <v/>
      </c>
      <c r="H49" s="50">
        <f>ROUND(Source!AF28*Source!I28, 2)</f>
        <v>6.98</v>
      </c>
      <c r="I49" s="27"/>
      <c r="J49" s="27">
        <f>IF(Source!BA28&lt;&gt; 0, Source!BA28, 1)</f>
        <v>1</v>
      </c>
      <c r="K49" s="50">
        <f>Source!S28</f>
        <v>6.98</v>
      </c>
      <c r="L49" s="26"/>
      <c r="R49">
        <f>H49</f>
        <v>6.98</v>
      </c>
    </row>
    <row r="50" spans="1:26" x14ac:dyDescent="0.25">
      <c r="A50" s="46"/>
      <c r="B50" s="47"/>
      <c r="C50" s="47" t="s">
        <v>214</v>
      </c>
      <c r="D50" s="48"/>
      <c r="E50" s="49"/>
      <c r="F50" s="50">
        <f>Source!AM28</f>
        <v>35.54</v>
      </c>
      <c r="G50" s="27" t="str">
        <f>Source!DE28</f>
        <v/>
      </c>
      <c r="H50" s="50">
        <f>ROUND(Source!AD28*Source!I28, 2)</f>
        <v>0.36</v>
      </c>
      <c r="I50" s="27"/>
      <c r="J50" s="27">
        <f>IF(Source!BB28&lt;&gt; 0, Source!BB28, 1)</f>
        <v>1</v>
      </c>
      <c r="K50" s="50">
        <f>Source!Q28</f>
        <v>0.36</v>
      </c>
      <c r="L50" s="26"/>
    </row>
    <row r="51" spans="1:26" x14ac:dyDescent="0.25">
      <c r="A51" s="46"/>
      <c r="B51" s="47"/>
      <c r="C51" s="47" t="s">
        <v>546</v>
      </c>
      <c r="D51" s="48"/>
      <c r="E51" s="49"/>
      <c r="F51" s="50">
        <f>Source!AN28</f>
        <v>5.0199999999999996</v>
      </c>
      <c r="G51" s="27" t="str">
        <f>Source!DF28</f>
        <v/>
      </c>
      <c r="H51" s="65">
        <f>ROUND(Source!AE28*Source!I28, 2)</f>
        <v>0.05</v>
      </c>
      <c r="I51" s="27"/>
      <c r="J51" s="27">
        <f>IF(Source!BS28&lt;&gt; 0, Source!BS28, 1)</f>
        <v>1</v>
      </c>
      <c r="K51" s="65">
        <f>Source!R28</f>
        <v>0.05</v>
      </c>
      <c r="L51" s="26"/>
      <c r="R51">
        <f>H51</f>
        <v>0.05</v>
      </c>
    </row>
    <row r="52" spans="1:26" x14ac:dyDescent="0.25">
      <c r="A52" s="46"/>
      <c r="B52" s="47"/>
      <c r="C52" s="47" t="s">
        <v>539</v>
      </c>
      <c r="D52" s="48"/>
      <c r="E52" s="49"/>
      <c r="F52" s="50">
        <f>Source!AL28</f>
        <v>116.23</v>
      </c>
      <c r="G52" s="27" t="str">
        <f>Source!DD28</f>
        <v/>
      </c>
      <c r="H52" s="50">
        <f>ROUND(Source!AC28*Source!I28, 2)</f>
        <v>1.1599999999999999</v>
      </c>
      <c r="I52" s="27"/>
      <c r="J52" s="27">
        <f>IF(Source!BC28&lt;&gt; 0, Source!BC28, 1)</f>
        <v>1</v>
      </c>
      <c r="K52" s="50">
        <f>Source!P28</f>
        <v>1.1599999999999999</v>
      </c>
      <c r="L52" s="26"/>
    </row>
    <row r="53" spans="1:26" x14ac:dyDescent="0.25">
      <c r="A53" s="46"/>
      <c r="B53" s="47"/>
      <c r="C53" s="47" t="s">
        <v>540</v>
      </c>
      <c r="D53" s="48" t="s">
        <v>541</v>
      </c>
      <c r="E53" s="49">
        <f>Source!BZ28</f>
        <v>100</v>
      </c>
      <c r="F53" s="34"/>
      <c r="G53" s="27"/>
      <c r="H53" s="50">
        <f>SUM(S47:S55)</f>
        <v>7.03</v>
      </c>
      <c r="I53" s="27"/>
      <c r="J53" s="51">
        <f>Source!AT28</f>
        <v>100</v>
      </c>
      <c r="K53" s="50">
        <f>SUM(T47:T55)</f>
        <v>7.03</v>
      </c>
      <c r="L53" s="26"/>
    </row>
    <row r="54" spans="1:26" x14ac:dyDescent="0.25">
      <c r="A54" s="46"/>
      <c r="B54" s="47"/>
      <c r="C54" s="47" t="s">
        <v>542</v>
      </c>
      <c r="D54" s="48" t="s">
        <v>541</v>
      </c>
      <c r="E54" s="49">
        <f>Source!CA28</f>
        <v>65</v>
      </c>
      <c r="F54" s="34"/>
      <c r="G54" s="27"/>
      <c r="H54" s="50">
        <f>SUM(U47:U55)</f>
        <v>4.57</v>
      </c>
      <c r="I54" s="27"/>
      <c r="J54" s="51">
        <f>Source!AU28</f>
        <v>65</v>
      </c>
      <c r="K54" s="50">
        <f>SUM(V47:V55)</f>
        <v>4.57</v>
      </c>
      <c r="L54" s="26"/>
    </row>
    <row r="55" spans="1:26" x14ac:dyDescent="0.25">
      <c r="A55" s="52"/>
      <c r="B55" s="53"/>
      <c r="C55" s="53" t="s">
        <v>543</v>
      </c>
      <c r="D55" s="54" t="s">
        <v>544</v>
      </c>
      <c r="E55" s="55">
        <f>Source!AQ28</f>
        <v>70.400000000000006</v>
      </c>
      <c r="F55" s="56"/>
      <c r="G55" s="57" t="str">
        <f>Source!DI28</f>
        <v/>
      </c>
      <c r="H55" s="56"/>
      <c r="I55" s="57"/>
      <c r="J55" s="57"/>
      <c r="K55" s="56"/>
      <c r="L55" s="28">
        <f>Source!U28</f>
        <v>0.70400000000000007</v>
      </c>
    </row>
    <row r="56" spans="1:26" x14ac:dyDescent="0.25">
      <c r="A56" s="58"/>
      <c r="B56" s="58"/>
      <c r="C56" s="58"/>
      <c r="D56" s="58"/>
      <c r="E56" s="58"/>
      <c r="F56" s="58"/>
      <c r="G56" s="93">
        <f>H49+H50+H52+H53+H54</f>
        <v>20.100000000000001</v>
      </c>
      <c r="H56" s="93"/>
      <c r="I56" s="58"/>
      <c r="J56" s="93">
        <f>K49+K50+K52+K53+K54</f>
        <v>20.100000000000001</v>
      </c>
      <c r="K56" s="93"/>
      <c r="L56" s="29">
        <f>Source!U28</f>
        <v>0.70400000000000007</v>
      </c>
      <c r="O56" s="19">
        <f>G56</f>
        <v>20.100000000000001</v>
      </c>
      <c r="P56" s="19">
        <f>J56</f>
        <v>20.100000000000001</v>
      </c>
      <c r="Q56" s="19">
        <f>L56</f>
        <v>0.70400000000000007</v>
      </c>
      <c r="W56">
        <f>IF(Source!BI28&lt;=1,H49+H50+H52+H53+H54, 0)</f>
        <v>0</v>
      </c>
      <c r="X56">
        <f>IF(Source!BI28=2,H49+H50+H52+H53+H54, 0)</f>
        <v>20.100000000000001</v>
      </c>
      <c r="Y56">
        <f>IF(Source!BI28=3,H49+H50+H52+H53+H54, 0)</f>
        <v>0</v>
      </c>
      <c r="Z56">
        <f>IF(Source!BI28=4,H49+H50+H52+H53+H54, 0)</f>
        <v>0</v>
      </c>
    </row>
    <row r="57" spans="1:26" ht="52.8" x14ac:dyDescent="0.25">
      <c r="A57" s="52" t="str">
        <f>Source!E29</f>
        <v>6</v>
      </c>
      <c r="B57" s="53" t="str">
        <f>Source!F29</f>
        <v>цена поставщика</v>
      </c>
      <c r="C57" s="53" t="s">
        <v>548</v>
      </c>
      <c r="D57" s="54" t="str">
        <f>Source!H29</f>
        <v>ШТ</v>
      </c>
      <c r="E57" s="55">
        <f>Source!I29</f>
        <v>1</v>
      </c>
      <c r="F57" s="56">
        <f>Source!AL29</f>
        <v>523.84</v>
      </c>
      <c r="G57" s="57" t="str">
        <f>Source!DD29</f>
        <v/>
      </c>
      <c r="H57" s="56">
        <f>ROUND(Source!AC29*Source!I29, 2)</f>
        <v>523.84</v>
      </c>
      <c r="I57" s="57" t="str">
        <f>Source!BO29</f>
        <v/>
      </c>
      <c r="J57" s="57">
        <f>IF(Source!BC29&lt;&gt; 0, Source!BC29, 1)</f>
        <v>1</v>
      </c>
      <c r="K57" s="56">
        <f>Source!P29</f>
        <v>523.84</v>
      </c>
      <c r="L57" s="32"/>
      <c r="S57">
        <f>ROUND((Source!FX29/100)*((ROUND(Source!AF29*Source!I29, 2)+ROUND(Source!AE29*Source!I29, 2))), 2)</f>
        <v>0</v>
      </c>
      <c r="T57">
        <f>Source!X29</f>
        <v>0</v>
      </c>
      <c r="U57">
        <f>ROUND((Source!FY29/100)*((ROUND(Source!AF29*Source!I29, 2)+ROUND(Source!AE29*Source!I29, 2))), 2)</f>
        <v>0</v>
      </c>
      <c r="V57">
        <f>Source!Y29</f>
        <v>0</v>
      </c>
    </row>
    <row r="58" spans="1:26" x14ac:dyDescent="0.25">
      <c r="A58" s="58"/>
      <c r="B58" s="58"/>
      <c r="C58" s="58"/>
      <c r="D58" s="58"/>
      <c r="E58" s="58"/>
      <c r="F58" s="58"/>
      <c r="G58" s="93">
        <f>H57</f>
        <v>523.84</v>
      </c>
      <c r="H58" s="93"/>
      <c r="I58" s="58"/>
      <c r="J58" s="93">
        <f>K57</f>
        <v>523.84</v>
      </c>
      <c r="K58" s="93"/>
      <c r="L58" s="29">
        <f>Source!U29</f>
        <v>0</v>
      </c>
      <c r="O58" s="19">
        <f>G58</f>
        <v>523.84</v>
      </c>
      <c r="P58" s="19">
        <f>J58</f>
        <v>523.84</v>
      </c>
      <c r="Q58" s="19">
        <f>L58</f>
        <v>0</v>
      </c>
      <c r="W58">
        <f>IF(Source!BI29&lt;=1,H57, 0)</f>
        <v>0</v>
      </c>
      <c r="X58">
        <f>IF(Source!BI29=2,H57, 0)</f>
        <v>523.84</v>
      </c>
      <c r="Y58">
        <f>IF(Source!BI29=3,H57, 0)</f>
        <v>0</v>
      </c>
      <c r="Z58">
        <f>IF(Source!BI29=4,H57, 0)</f>
        <v>0</v>
      </c>
    </row>
    <row r="59" spans="1:26" x14ac:dyDescent="0.25">
      <c r="A59" s="46" t="str">
        <f>Source!E30</f>
        <v>7</v>
      </c>
      <c r="B59" s="47" t="str">
        <f>Source!F30</f>
        <v>м08-03-602-01</v>
      </c>
      <c r="C59" s="47" t="str">
        <f>Source!G30</f>
        <v>Электрополотенце</v>
      </c>
      <c r="D59" s="48" t="str">
        <f>Source!H30</f>
        <v>ШТ</v>
      </c>
      <c r="E59" s="49">
        <f>Source!I30</f>
        <v>1</v>
      </c>
      <c r="F59" s="50">
        <f>Source!AL30+Source!AM30+Source!AO30</f>
        <v>13.809999999999999</v>
      </c>
      <c r="G59" s="27"/>
      <c r="H59" s="50"/>
      <c r="I59" s="27" t="str">
        <f>Source!BO30</f>
        <v/>
      </c>
      <c r="J59" s="27"/>
      <c r="K59" s="50"/>
      <c r="L59" s="26"/>
      <c r="S59">
        <f>ROUND((Source!FX30/100)*((ROUND(Source!AF30*Source!I30, 2)+ROUND(Source!AE30*Source!I30, 2))), 2)</f>
        <v>9.7799999999999994</v>
      </c>
      <c r="T59">
        <f>Source!X30</f>
        <v>9.7799999999999994</v>
      </c>
      <c r="U59">
        <f>ROUND((Source!FY30/100)*((ROUND(Source!AF30*Source!I30, 2)+ROUND(Source!AE30*Source!I30, 2))), 2)</f>
        <v>6.36</v>
      </c>
      <c r="V59">
        <f>Source!Y30</f>
        <v>6.36</v>
      </c>
    </row>
    <row r="60" spans="1:26" x14ac:dyDescent="0.25">
      <c r="A60" s="46"/>
      <c r="B60" s="47"/>
      <c r="C60" s="47" t="s">
        <v>538</v>
      </c>
      <c r="D60" s="48"/>
      <c r="E60" s="49"/>
      <c r="F60" s="50">
        <f>Source!AO30</f>
        <v>9.52</v>
      </c>
      <c r="G60" s="27" t="str">
        <f>Source!DG30</f>
        <v/>
      </c>
      <c r="H60" s="50">
        <f>ROUND(Source!AF30*Source!I30, 2)</f>
        <v>9.52</v>
      </c>
      <c r="I60" s="27"/>
      <c r="J60" s="27">
        <f>IF(Source!BA30&lt;&gt; 0, Source!BA30, 1)</f>
        <v>1</v>
      </c>
      <c r="K60" s="50">
        <f>Source!S30</f>
        <v>9.52</v>
      </c>
      <c r="L60" s="26"/>
      <c r="R60">
        <f>H60</f>
        <v>9.52</v>
      </c>
    </row>
    <row r="61" spans="1:26" x14ac:dyDescent="0.25">
      <c r="A61" s="46"/>
      <c r="B61" s="47"/>
      <c r="C61" s="47" t="s">
        <v>214</v>
      </c>
      <c r="D61" s="48"/>
      <c r="E61" s="49"/>
      <c r="F61" s="50">
        <f>Source!AM30</f>
        <v>1.78</v>
      </c>
      <c r="G61" s="27" t="str">
        <f>Source!DE30</f>
        <v/>
      </c>
      <c r="H61" s="50">
        <f>ROUND(Source!AD30*Source!I30, 2)</f>
        <v>1.78</v>
      </c>
      <c r="I61" s="27"/>
      <c r="J61" s="27">
        <f>IF(Source!BB30&lt;&gt; 0, Source!BB30, 1)</f>
        <v>1</v>
      </c>
      <c r="K61" s="50">
        <f>Source!Q30</f>
        <v>1.78</v>
      </c>
      <c r="L61" s="26"/>
    </row>
    <row r="62" spans="1:26" x14ac:dyDescent="0.25">
      <c r="A62" s="46"/>
      <c r="B62" s="47"/>
      <c r="C62" s="47" t="s">
        <v>546</v>
      </c>
      <c r="D62" s="48"/>
      <c r="E62" s="49"/>
      <c r="F62" s="50">
        <f>Source!AN30</f>
        <v>0.26</v>
      </c>
      <c r="G62" s="27" t="str">
        <f>Source!DF30</f>
        <v/>
      </c>
      <c r="H62" s="65">
        <f>ROUND(Source!AE30*Source!I30, 2)</f>
        <v>0.26</v>
      </c>
      <c r="I62" s="27"/>
      <c r="J62" s="27">
        <f>IF(Source!BS30&lt;&gt; 0, Source!BS30, 1)</f>
        <v>1</v>
      </c>
      <c r="K62" s="65">
        <f>Source!R30</f>
        <v>0.26</v>
      </c>
      <c r="L62" s="26"/>
      <c r="R62">
        <f>H62</f>
        <v>0.26</v>
      </c>
    </row>
    <row r="63" spans="1:26" x14ac:dyDescent="0.25">
      <c r="A63" s="46"/>
      <c r="B63" s="47"/>
      <c r="C63" s="47" t="s">
        <v>539</v>
      </c>
      <c r="D63" s="48"/>
      <c r="E63" s="49"/>
      <c r="F63" s="50">
        <f>Source!AL30</f>
        <v>2.5099999999999998</v>
      </c>
      <c r="G63" s="27" t="str">
        <f>Source!DD30</f>
        <v/>
      </c>
      <c r="H63" s="50">
        <f>ROUND(Source!AC30*Source!I30, 2)</f>
        <v>2.5099999999999998</v>
      </c>
      <c r="I63" s="27"/>
      <c r="J63" s="27">
        <f>IF(Source!BC30&lt;&gt; 0, Source!BC30, 1)</f>
        <v>1</v>
      </c>
      <c r="K63" s="50">
        <f>Source!P30</f>
        <v>2.5099999999999998</v>
      </c>
      <c r="L63" s="26"/>
    </row>
    <row r="64" spans="1:26" x14ac:dyDescent="0.25">
      <c r="A64" s="46"/>
      <c r="B64" s="47"/>
      <c r="C64" s="47" t="s">
        <v>540</v>
      </c>
      <c r="D64" s="48" t="s">
        <v>541</v>
      </c>
      <c r="E64" s="49">
        <f>Source!BZ30</f>
        <v>100</v>
      </c>
      <c r="F64" s="34"/>
      <c r="G64" s="27"/>
      <c r="H64" s="50">
        <f>SUM(S59:S66)</f>
        <v>9.7799999999999994</v>
      </c>
      <c r="I64" s="27"/>
      <c r="J64" s="51">
        <f>Source!AT30</f>
        <v>100</v>
      </c>
      <c r="K64" s="50">
        <f>SUM(T59:T66)</f>
        <v>9.7799999999999994</v>
      </c>
      <c r="L64" s="26"/>
    </row>
    <row r="65" spans="1:26" x14ac:dyDescent="0.25">
      <c r="A65" s="46"/>
      <c r="B65" s="47"/>
      <c r="C65" s="47" t="s">
        <v>542</v>
      </c>
      <c r="D65" s="48" t="s">
        <v>541</v>
      </c>
      <c r="E65" s="49">
        <f>Source!CA30</f>
        <v>65</v>
      </c>
      <c r="F65" s="34"/>
      <c r="G65" s="27"/>
      <c r="H65" s="50">
        <f>SUM(U59:U66)</f>
        <v>6.36</v>
      </c>
      <c r="I65" s="27"/>
      <c r="J65" s="51">
        <f>Source!AU30</f>
        <v>65</v>
      </c>
      <c r="K65" s="50">
        <f>SUM(V59:V66)</f>
        <v>6.36</v>
      </c>
      <c r="L65" s="26"/>
    </row>
    <row r="66" spans="1:26" x14ac:dyDescent="0.25">
      <c r="A66" s="52"/>
      <c r="B66" s="53"/>
      <c r="C66" s="53" t="s">
        <v>543</v>
      </c>
      <c r="D66" s="54" t="s">
        <v>544</v>
      </c>
      <c r="E66" s="55">
        <f>Source!AQ30</f>
        <v>0.96</v>
      </c>
      <c r="F66" s="56"/>
      <c r="G66" s="57" t="str">
        <f>Source!DI30</f>
        <v/>
      </c>
      <c r="H66" s="56"/>
      <c r="I66" s="57"/>
      <c r="J66" s="57"/>
      <c r="K66" s="56"/>
      <c r="L66" s="28">
        <f>Source!U30</f>
        <v>0.96</v>
      </c>
    </row>
    <row r="67" spans="1:26" x14ac:dyDescent="0.25">
      <c r="A67" s="58"/>
      <c r="B67" s="58"/>
      <c r="C67" s="58"/>
      <c r="D67" s="58"/>
      <c r="E67" s="58"/>
      <c r="F67" s="58"/>
      <c r="G67" s="93">
        <f>H60+H61+H63+H64+H65</f>
        <v>29.949999999999996</v>
      </c>
      <c r="H67" s="93"/>
      <c r="I67" s="58"/>
      <c r="J67" s="93">
        <f>K60+K61+K63+K64+K65</f>
        <v>29.949999999999996</v>
      </c>
      <c r="K67" s="93"/>
      <c r="L67" s="29">
        <f>Source!U30</f>
        <v>0.96</v>
      </c>
      <c r="O67" s="19">
        <f>G67</f>
        <v>29.949999999999996</v>
      </c>
      <c r="P67" s="19">
        <f>J67</f>
        <v>29.949999999999996</v>
      </c>
      <c r="Q67" s="19">
        <f>L67</f>
        <v>0.96</v>
      </c>
      <c r="W67">
        <f>IF(Source!BI30&lt;=1,H60+H61+H63+H64+H65, 0)</f>
        <v>0</v>
      </c>
      <c r="X67">
        <f>IF(Source!BI30=2,H60+H61+H63+H64+H65, 0)</f>
        <v>29.949999999999996</v>
      </c>
      <c r="Y67">
        <f>IF(Source!BI30=3,H60+H61+H63+H64+H65, 0)</f>
        <v>0</v>
      </c>
      <c r="Z67">
        <f>IF(Source!BI30=4,H60+H61+H63+H64+H65, 0)</f>
        <v>0</v>
      </c>
    </row>
    <row r="68" spans="1:26" ht="66" x14ac:dyDescent="0.25">
      <c r="A68" s="59" t="str">
        <f>Source!E31</f>
        <v>8</v>
      </c>
      <c r="B68" s="60" t="str">
        <f>Source!F31</f>
        <v>цена поставщика</v>
      </c>
      <c r="C68" s="60" t="s">
        <v>549</v>
      </c>
      <c r="D68" s="61" t="str">
        <f>Source!H31</f>
        <v>ШТ</v>
      </c>
      <c r="E68" s="62">
        <f>Source!I31</f>
        <v>1</v>
      </c>
      <c r="F68" s="63">
        <f>Source!AL31</f>
        <v>3468.2200000000003</v>
      </c>
      <c r="G68" s="64" t="str">
        <f>Source!DD31</f>
        <v/>
      </c>
      <c r="H68" s="63">
        <f>ROUND(Source!AC31*Source!I31, 2)</f>
        <v>3468.22</v>
      </c>
      <c r="I68" s="64" t="str">
        <f>Source!BO31</f>
        <v/>
      </c>
      <c r="J68" s="64">
        <f>IF(Source!BC31&lt;&gt; 0, Source!BC31, 1)</f>
        <v>1</v>
      </c>
      <c r="K68" s="63">
        <f>Source!P31</f>
        <v>3468.22</v>
      </c>
      <c r="L68" s="30"/>
      <c r="S68">
        <f>ROUND((Source!FX31/100)*((ROUND(Source!AF31*Source!I31, 2)+ROUND(Source!AE31*Source!I31, 2))), 2)</f>
        <v>0</v>
      </c>
      <c r="T68">
        <f>Source!X31</f>
        <v>0</v>
      </c>
      <c r="U68">
        <f>ROUND((Source!FY31/100)*((ROUND(Source!AF31*Source!I31, 2)+ROUND(Source!AE31*Source!I31, 2))), 2)</f>
        <v>0</v>
      </c>
      <c r="V68">
        <f>Source!Y31</f>
        <v>0</v>
      </c>
    </row>
    <row r="69" spans="1:26" x14ac:dyDescent="0.25">
      <c r="A69" s="21"/>
      <c r="B69" s="21"/>
      <c r="C69" s="21"/>
      <c r="D69" s="21"/>
      <c r="E69" s="21"/>
      <c r="F69" s="21"/>
      <c r="G69" s="92">
        <f>H68</f>
        <v>3468.22</v>
      </c>
      <c r="H69" s="92"/>
      <c r="I69" s="21"/>
      <c r="J69" s="92">
        <f>K68</f>
        <v>3468.22</v>
      </c>
      <c r="K69" s="92"/>
      <c r="L69" s="31">
        <f>Source!U31</f>
        <v>0</v>
      </c>
      <c r="O69" s="19">
        <f>G69</f>
        <v>3468.22</v>
      </c>
      <c r="P69" s="19">
        <f>J69</f>
        <v>3468.22</v>
      </c>
      <c r="Q69" s="19">
        <f>L69</f>
        <v>0</v>
      </c>
      <c r="W69">
        <f>IF(Source!BI31&lt;=1,H68, 0)</f>
        <v>0</v>
      </c>
      <c r="X69">
        <f>IF(Source!BI31=2,H68, 0)</f>
        <v>0</v>
      </c>
      <c r="Y69">
        <f>IF(Source!BI31=3,H68, 0)</f>
        <v>3468.22</v>
      </c>
      <c r="Z69">
        <f>IF(Source!BI31=4,H68, 0)</f>
        <v>0</v>
      </c>
    </row>
    <row r="70" spans="1:26" ht="26.4" x14ac:dyDescent="0.25">
      <c r="A70" s="46" t="str">
        <f>Source!E32</f>
        <v>9</v>
      </c>
      <c r="B70" s="47" t="str">
        <f>Source!F32</f>
        <v>м08-05-045-02</v>
      </c>
      <c r="C70" s="47" t="str">
        <f>Source!G32</f>
        <v>Шина заземления по установленным конструкциям</v>
      </c>
      <c r="D70" s="48" t="str">
        <f>Source!H32</f>
        <v>100 м</v>
      </c>
      <c r="E70" s="49">
        <f>Source!I32</f>
        <v>4.4999999999999997E-3</v>
      </c>
      <c r="F70" s="50">
        <f>Source!AL32+Source!AM32+Source!AO32</f>
        <v>203.74</v>
      </c>
      <c r="G70" s="27"/>
      <c r="H70" s="50"/>
      <c r="I70" s="27" t="str">
        <f>Source!BO32</f>
        <v/>
      </c>
      <c r="J70" s="27"/>
      <c r="K70" s="50"/>
      <c r="L70" s="26"/>
      <c r="S70">
        <f>ROUND((Source!FX32/100)*((ROUND(Source!AF32*Source!I32, 2)+ROUND(Source!AE32*Source!I32, 2))), 2)</f>
        <v>0.49</v>
      </c>
      <c r="T70">
        <f>Source!X32</f>
        <v>0.49</v>
      </c>
      <c r="U70">
        <f>ROUND((Source!FY32/100)*((ROUND(Source!AF32*Source!I32, 2)+ROUND(Source!AE32*Source!I32, 2))), 2)</f>
        <v>0.32</v>
      </c>
      <c r="V70">
        <f>Source!Y32</f>
        <v>0.32</v>
      </c>
    </row>
    <row r="71" spans="1:26" x14ac:dyDescent="0.25">
      <c r="A71" s="58"/>
      <c r="B71" s="58"/>
      <c r="C71" s="22" t="str">
        <f>"Объем: "&amp;Source!I32&amp;"=0,45/"&amp;"100"</f>
        <v>Объем: 0,0045=0,45/100</v>
      </c>
      <c r="D71" s="58"/>
      <c r="E71" s="58"/>
      <c r="F71" s="58"/>
      <c r="G71" s="58"/>
      <c r="H71" s="58"/>
      <c r="I71" s="58"/>
      <c r="J71" s="58"/>
      <c r="K71" s="58"/>
    </row>
    <row r="72" spans="1:26" x14ac:dyDescent="0.25">
      <c r="A72" s="46"/>
      <c r="B72" s="47"/>
      <c r="C72" s="47" t="s">
        <v>538</v>
      </c>
      <c r="D72" s="48"/>
      <c r="E72" s="49"/>
      <c r="F72" s="50">
        <f>Source!AO32</f>
        <v>102.19</v>
      </c>
      <c r="G72" s="27" t="str">
        <f>Source!DG32</f>
        <v/>
      </c>
      <c r="H72" s="50">
        <f>ROUND(Source!AF32*Source!I32, 2)</f>
        <v>0.46</v>
      </c>
      <c r="I72" s="27"/>
      <c r="J72" s="27">
        <f>IF(Source!BA32&lt;&gt; 0, Source!BA32, 1)</f>
        <v>1</v>
      </c>
      <c r="K72" s="50">
        <f>Source!S32</f>
        <v>0.46</v>
      </c>
      <c r="L72" s="26"/>
      <c r="R72">
        <f>H72</f>
        <v>0.46</v>
      </c>
    </row>
    <row r="73" spans="1:26" x14ac:dyDescent="0.25">
      <c r="A73" s="46"/>
      <c r="B73" s="47"/>
      <c r="C73" s="47" t="s">
        <v>214</v>
      </c>
      <c r="D73" s="48"/>
      <c r="E73" s="49"/>
      <c r="F73" s="50">
        <f>Source!AM32</f>
        <v>51.15</v>
      </c>
      <c r="G73" s="27" t="str">
        <f>Source!DE32</f>
        <v/>
      </c>
      <c r="H73" s="50">
        <f>ROUND(Source!AD32*Source!I32, 2)</f>
        <v>0.23</v>
      </c>
      <c r="I73" s="27"/>
      <c r="J73" s="27">
        <f>IF(Source!BB32&lt;&gt; 0, Source!BB32, 1)</f>
        <v>1</v>
      </c>
      <c r="K73" s="50">
        <f>Source!Q32</f>
        <v>0.23</v>
      </c>
      <c r="L73" s="26"/>
    </row>
    <row r="74" spans="1:26" x14ac:dyDescent="0.25">
      <c r="A74" s="46"/>
      <c r="B74" s="47"/>
      <c r="C74" s="47" t="s">
        <v>546</v>
      </c>
      <c r="D74" s="48"/>
      <c r="E74" s="49"/>
      <c r="F74" s="50">
        <f>Source!AN32</f>
        <v>7.7</v>
      </c>
      <c r="G74" s="27" t="str">
        <f>Source!DF32</f>
        <v/>
      </c>
      <c r="H74" s="65">
        <f>ROUND(Source!AE32*Source!I32, 2)</f>
        <v>0.03</v>
      </c>
      <c r="I74" s="27"/>
      <c r="J74" s="27">
        <f>IF(Source!BS32&lt;&gt; 0, Source!BS32, 1)</f>
        <v>1</v>
      </c>
      <c r="K74" s="65">
        <f>Source!R32</f>
        <v>0.03</v>
      </c>
      <c r="L74" s="26"/>
      <c r="R74">
        <f>H74</f>
        <v>0.03</v>
      </c>
    </row>
    <row r="75" spans="1:26" x14ac:dyDescent="0.25">
      <c r="A75" s="46"/>
      <c r="B75" s="47"/>
      <c r="C75" s="47" t="s">
        <v>539</v>
      </c>
      <c r="D75" s="48"/>
      <c r="E75" s="49"/>
      <c r="F75" s="50">
        <f>Source!AL32</f>
        <v>50.4</v>
      </c>
      <c r="G75" s="27" t="str">
        <f>Source!DD32</f>
        <v/>
      </c>
      <c r="H75" s="50">
        <f>ROUND(Source!AC32*Source!I32, 2)</f>
        <v>0.23</v>
      </c>
      <c r="I75" s="27"/>
      <c r="J75" s="27">
        <f>IF(Source!BC32&lt;&gt; 0, Source!BC32, 1)</f>
        <v>1</v>
      </c>
      <c r="K75" s="50">
        <f>Source!P32</f>
        <v>0.23</v>
      </c>
      <c r="L75" s="26"/>
    </row>
    <row r="76" spans="1:26" x14ac:dyDescent="0.25">
      <c r="A76" s="46"/>
      <c r="B76" s="47"/>
      <c r="C76" s="47" t="s">
        <v>540</v>
      </c>
      <c r="D76" s="48" t="s">
        <v>541</v>
      </c>
      <c r="E76" s="49">
        <f>Source!BZ32</f>
        <v>100</v>
      </c>
      <c r="F76" s="34"/>
      <c r="G76" s="27"/>
      <c r="H76" s="50">
        <f>SUM(S70:S78)</f>
        <v>0.49</v>
      </c>
      <c r="I76" s="27"/>
      <c r="J76" s="51">
        <f>Source!AT32</f>
        <v>100</v>
      </c>
      <c r="K76" s="50">
        <f>SUM(T70:T78)</f>
        <v>0.49</v>
      </c>
      <c r="L76" s="26"/>
    </row>
    <row r="77" spans="1:26" x14ac:dyDescent="0.25">
      <c r="A77" s="46"/>
      <c r="B77" s="47"/>
      <c r="C77" s="47" t="s">
        <v>542</v>
      </c>
      <c r="D77" s="48" t="s">
        <v>541</v>
      </c>
      <c r="E77" s="49">
        <f>Source!CA32</f>
        <v>65</v>
      </c>
      <c r="F77" s="34"/>
      <c r="G77" s="27"/>
      <c r="H77" s="50">
        <f>SUM(U70:U78)</f>
        <v>0.32</v>
      </c>
      <c r="I77" s="27"/>
      <c r="J77" s="51">
        <f>Source!AU32</f>
        <v>65</v>
      </c>
      <c r="K77" s="50">
        <f>SUM(V70:V78)</f>
        <v>0.32</v>
      </c>
      <c r="L77" s="26"/>
    </row>
    <row r="78" spans="1:26" x14ac:dyDescent="0.25">
      <c r="A78" s="52"/>
      <c r="B78" s="53"/>
      <c r="C78" s="53" t="s">
        <v>543</v>
      </c>
      <c r="D78" s="54" t="s">
        <v>544</v>
      </c>
      <c r="E78" s="55">
        <f>Source!AQ32</f>
        <v>11</v>
      </c>
      <c r="F78" s="56"/>
      <c r="G78" s="57" t="str">
        <f>Source!DI32</f>
        <v/>
      </c>
      <c r="H78" s="56"/>
      <c r="I78" s="57"/>
      <c r="J78" s="57"/>
      <c r="K78" s="56"/>
      <c r="L78" s="28">
        <f>Source!U32</f>
        <v>4.9499999999999995E-2</v>
      </c>
    </row>
    <row r="79" spans="1:26" x14ac:dyDescent="0.25">
      <c r="A79" s="58"/>
      <c r="B79" s="58"/>
      <c r="C79" s="58"/>
      <c r="D79" s="58"/>
      <c r="E79" s="58"/>
      <c r="F79" s="58"/>
      <c r="G79" s="93">
        <f>H72+H73+H75+H76+H77</f>
        <v>1.7300000000000002</v>
      </c>
      <c r="H79" s="93"/>
      <c r="I79" s="58"/>
      <c r="J79" s="93">
        <f>K72+K73+K75+K76+K77</f>
        <v>1.7300000000000002</v>
      </c>
      <c r="K79" s="93"/>
      <c r="L79" s="29">
        <f>Source!U32</f>
        <v>4.9499999999999995E-2</v>
      </c>
      <c r="O79" s="19">
        <f>G79</f>
        <v>1.7300000000000002</v>
      </c>
      <c r="P79" s="19">
        <f>J79</f>
        <v>1.7300000000000002</v>
      </c>
      <c r="Q79" s="19">
        <f>L79</f>
        <v>4.9499999999999995E-2</v>
      </c>
      <c r="W79">
        <f>IF(Source!BI32&lt;=1,H72+H73+H75+H76+H77, 0)</f>
        <v>0</v>
      </c>
      <c r="X79">
        <f>IF(Source!BI32=2,H72+H73+H75+H76+H77, 0)</f>
        <v>1.7300000000000002</v>
      </c>
      <c r="Y79">
        <f>IF(Source!BI32=3,H72+H73+H75+H76+H77, 0)</f>
        <v>0</v>
      </c>
      <c r="Z79">
        <f>IF(Source!BI32=4,H72+H73+H75+H76+H77, 0)</f>
        <v>0</v>
      </c>
    </row>
    <row r="80" spans="1:26" ht="39.6" x14ac:dyDescent="0.25">
      <c r="A80" s="52" t="str">
        <f>Source!E33</f>
        <v>10</v>
      </c>
      <c r="B80" s="53" t="str">
        <f>Source!F33</f>
        <v>цена поставщика</v>
      </c>
      <c r="C80" s="53" t="s">
        <v>550</v>
      </c>
      <c r="D80" s="54" t="str">
        <f>Source!H33</f>
        <v>ШТ</v>
      </c>
      <c r="E80" s="55">
        <f>Source!I33</f>
        <v>1</v>
      </c>
      <c r="F80" s="56">
        <f>Source!AL33</f>
        <v>219.34</v>
      </c>
      <c r="G80" s="57" t="str">
        <f>Source!DD33</f>
        <v/>
      </c>
      <c r="H80" s="56">
        <f>ROUND(Source!AC33*Source!I33, 2)</f>
        <v>219.34</v>
      </c>
      <c r="I80" s="57" t="str">
        <f>Source!BO33</f>
        <v/>
      </c>
      <c r="J80" s="57">
        <f>IF(Source!BC33&lt;&gt; 0, Source!BC33, 1)</f>
        <v>1</v>
      </c>
      <c r="K80" s="56">
        <f>Source!P33</f>
        <v>219.34</v>
      </c>
      <c r="L80" s="32"/>
      <c r="S80">
        <f>ROUND((Source!FX33/100)*((ROUND(Source!AF33*Source!I33, 2)+ROUND(Source!AE33*Source!I33, 2))), 2)</f>
        <v>0</v>
      </c>
      <c r="T80">
        <f>Source!X33</f>
        <v>0</v>
      </c>
      <c r="U80">
        <f>ROUND((Source!FY33/100)*((ROUND(Source!AF33*Source!I33, 2)+ROUND(Source!AE33*Source!I33, 2))), 2)</f>
        <v>0</v>
      </c>
      <c r="V80">
        <f>Source!Y33</f>
        <v>0</v>
      </c>
    </row>
    <row r="81" spans="1:26" x14ac:dyDescent="0.25">
      <c r="A81" s="58"/>
      <c r="B81" s="58"/>
      <c r="C81" s="58"/>
      <c r="D81" s="58"/>
      <c r="E81" s="58"/>
      <c r="F81" s="58"/>
      <c r="G81" s="93">
        <f>H80</f>
        <v>219.34</v>
      </c>
      <c r="H81" s="93"/>
      <c r="I81" s="58"/>
      <c r="J81" s="93">
        <f>K80</f>
        <v>219.34</v>
      </c>
      <c r="K81" s="93"/>
      <c r="L81" s="29">
        <f>Source!U33</f>
        <v>0</v>
      </c>
      <c r="O81" s="19">
        <f>G81</f>
        <v>219.34</v>
      </c>
      <c r="P81" s="19">
        <f>J81</f>
        <v>219.34</v>
      </c>
      <c r="Q81" s="19">
        <f>L81</f>
        <v>0</v>
      </c>
      <c r="W81">
        <f>IF(Source!BI33&lt;=1,H80, 0)</f>
        <v>0</v>
      </c>
      <c r="X81">
        <f>IF(Source!BI33=2,H80, 0)</f>
        <v>219.34</v>
      </c>
      <c r="Y81">
        <f>IF(Source!BI33=3,H80, 0)</f>
        <v>0</v>
      </c>
      <c r="Z81">
        <f>IF(Source!BI33=4,H80, 0)</f>
        <v>0</v>
      </c>
    </row>
    <row r="82" spans="1:26" ht="39.6" x14ac:dyDescent="0.25">
      <c r="A82" s="46" t="str">
        <f>Source!E34</f>
        <v>11</v>
      </c>
      <c r="B82" s="47" t="str">
        <f>Source!F34</f>
        <v>м10-04-112-02</v>
      </c>
      <c r="C82" s="47" t="str">
        <f>Source!G34</f>
        <v>Шкаф или панель коммутации связи и сигнализации на стене или в нише, количество пар 100</v>
      </c>
      <c r="D82" s="48" t="str">
        <f>Source!H34</f>
        <v>ШТ</v>
      </c>
      <c r="E82" s="49">
        <f>Source!I34</f>
        <v>2</v>
      </c>
      <c r="F82" s="50">
        <f>Source!AL34+Source!AM34+Source!AO34</f>
        <v>354.41</v>
      </c>
      <c r="G82" s="27"/>
      <c r="H82" s="50"/>
      <c r="I82" s="27" t="str">
        <f>Source!BO34</f>
        <v/>
      </c>
      <c r="J82" s="27"/>
      <c r="K82" s="50"/>
      <c r="L82" s="26"/>
      <c r="S82">
        <f>ROUND((Source!FX34/100)*((ROUND(Source!AF34*Source!I34, 2)+ROUND(Source!AE34*Source!I34, 2))), 2)</f>
        <v>522.55999999999995</v>
      </c>
      <c r="T82">
        <f>Source!X34</f>
        <v>522.55999999999995</v>
      </c>
      <c r="U82">
        <f>ROUND((Source!FY34/100)*((ROUND(Source!AF34*Source!I34, 2)+ROUND(Source!AE34*Source!I34, 2))), 2)</f>
        <v>350.17</v>
      </c>
      <c r="V82">
        <f>Source!Y34</f>
        <v>350.17</v>
      </c>
    </row>
    <row r="83" spans="1:26" x14ac:dyDescent="0.25">
      <c r="A83" s="46"/>
      <c r="B83" s="47"/>
      <c r="C83" s="47" t="s">
        <v>538</v>
      </c>
      <c r="D83" s="48"/>
      <c r="E83" s="49"/>
      <c r="F83" s="50">
        <f>Source!AO34</f>
        <v>269.36</v>
      </c>
      <c r="G83" s="27" t="str">
        <f>Source!DG34</f>
        <v/>
      </c>
      <c r="H83" s="50">
        <f>ROUND(Source!AF34*Source!I34, 2)</f>
        <v>538.72</v>
      </c>
      <c r="I83" s="27"/>
      <c r="J83" s="27">
        <f>IF(Source!BA34&lt;&gt; 0, Source!BA34, 1)</f>
        <v>1</v>
      </c>
      <c r="K83" s="50">
        <f>Source!S34</f>
        <v>538.72</v>
      </c>
      <c r="L83" s="26"/>
      <c r="R83">
        <f>H83</f>
        <v>538.72</v>
      </c>
    </row>
    <row r="84" spans="1:26" x14ac:dyDescent="0.25">
      <c r="A84" s="46"/>
      <c r="B84" s="47"/>
      <c r="C84" s="47" t="s">
        <v>539</v>
      </c>
      <c r="D84" s="48"/>
      <c r="E84" s="49"/>
      <c r="F84" s="50">
        <f>Source!AL34</f>
        <v>85.05</v>
      </c>
      <c r="G84" s="27" t="str">
        <f>Source!DD34</f>
        <v/>
      </c>
      <c r="H84" s="50">
        <f>ROUND(Source!AC34*Source!I34, 2)</f>
        <v>170.1</v>
      </c>
      <c r="I84" s="27"/>
      <c r="J84" s="27">
        <f>IF(Source!BC34&lt;&gt; 0, Source!BC34, 1)</f>
        <v>1</v>
      </c>
      <c r="K84" s="50">
        <f>Source!P34</f>
        <v>170.1</v>
      </c>
      <c r="L84" s="26"/>
    </row>
    <row r="85" spans="1:26" x14ac:dyDescent="0.25">
      <c r="A85" s="46"/>
      <c r="B85" s="47"/>
      <c r="C85" s="47" t="s">
        <v>540</v>
      </c>
      <c r="D85" s="48" t="s">
        <v>541</v>
      </c>
      <c r="E85" s="49">
        <f>Source!BZ34</f>
        <v>97</v>
      </c>
      <c r="F85" s="34"/>
      <c r="G85" s="27"/>
      <c r="H85" s="50">
        <f>SUM(S82:S87)</f>
        <v>522.55999999999995</v>
      </c>
      <c r="I85" s="27"/>
      <c r="J85" s="51">
        <f>Source!AT34</f>
        <v>97</v>
      </c>
      <c r="K85" s="50">
        <f>SUM(T82:T87)</f>
        <v>522.55999999999995</v>
      </c>
      <c r="L85" s="26"/>
    </row>
    <row r="86" spans="1:26" x14ac:dyDescent="0.25">
      <c r="A86" s="46"/>
      <c r="B86" s="47"/>
      <c r="C86" s="47" t="s">
        <v>542</v>
      </c>
      <c r="D86" s="48" t="s">
        <v>541</v>
      </c>
      <c r="E86" s="49">
        <f>Source!CA34</f>
        <v>65</v>
      </c>
      <c r="F86" s="34"/>
      <c r="G86" s="27"/>
      <c r="H86" s="50">
        <f>SUM(U82:U87)</f>
        <v>350.17</v>
      </c>
      <c r="I86" s="27"/>
      <c r="J86" s="51">
        <f>Source!AU34</f>
        <v>65</v>
      </c>
      <c r="K86" s="50">
        <f>SUM(V82:V87)</f>
        <v>350.17</v>
      </c>
      <c r="L86" s="26"/>
    </row>
    <row r="87" spans="1:26" x14ac:dyDescent="0.25">
      <c r="A87" s="52"/>
      <c r="B87" s="53"/>
      <c r="C87" s="53" t="s">
        <v>543</v>
      </c>
      <c r="D87" s="54" t="s">
        <v>544</v>
      </c>
      <c r="E87" s="55">
        <f>Source!AQ34</f>
        <v>28</v>
      </c>
      <c r="F87" s="56"/>
      <c r="G87" s="57" t="str">
        <f>Source!DI34</f>
        <v/>
      </c>
      <c r="H87" s="56"/>
      <c r="I87" s="57"/>
      <c r="J87" s="57"/>
      <c r="K87" s="56"/>
      <c r="L87" s="28">
        <f>Source!U34</f>
        <v>56</v>
      </c>
    </row>
    <row r="88" spans="1:26" x14ac:dyDescent="0.25">
      <c r="A88" s="58"/>
      <c r="B88" s="58"/>
      <c r="C88" s="58"/>
      <c r="D88" s="58"/>
      <c r="E88" s="58"/>
      <c r="F88" s="58"/>
      <c r="G88" s="93">
        <f>H83+H84+H85+H86</f>
        <v>1581.5500000000002</v>
      </c>
      <c r="H88" s="93"/>
      <c r="I88" s="58"/>
      <c r="J88" s="93">
        <f>K83+K84+K85+K86</f>
        <v>1581.5500000000002</v>
      </c>
      <c r="K88" s="93"/>
      <c r="L88" s="29">
        <f>Source!U34</f>
        <v>56</v>
      </c>
      <c r="O88" s="19">
        <f>G88</f>
        <v>1581.5500000000002</v>
      </c>
      <c r="P88" s="19">
        <f>J88</f>
        <v>1581.5500000000002</v>
      </c>
      <c r="Q88" s="19">
        <f>L88</f>
        <v>56</v>
      </c>
      <c r="W88">
        <f>IF(Source!BI34&lt;=1,H83+H84+H85+H86, 0)</f>
        <v>0</v>
      </c>
      <c r="X88">
        <f>IF(Source!BI34=2,H83+H84+H85+H86, 0)</f>
        <v>1581.5500000000002</v>
      </c>
      <c r="Y88">
        <f>IF(Source!BI34=3,H83+H84+H85+H86, 0)</f>
        <v>0</v>
      </c>
      <c r="Z88">
        <f>IF(Source!BI34=4,H83+H84+H85+H86, 0)</f>
        <v>0</v>
      </c>
    </row>
    <row r="89" spans="1:26" ht="79.2" x14ac:dyDescent="0.25">
      <c r="A89" s="59" t="str">
        <f>Source!E35</f>
        <v>12</v>
      </c>
      <c r="B89" s="60" t="str">
        <f>Source!F35</f>
        <v>цена поставщика</v>
      </c>
      <c r="C89" s="60" t="s">
        <v>551</v>
      </c>
      <c r="D89" s="61" t="str">
        <f>Source!H35</f>
        <v>ШТ</v>
      </c>
      <c r="E89" s="62">
        <f>Source!I35</f>
        <v>2</v>
      </c>
      <c r="F89" s="63">
        <f>Source!AL35</f>
        <v>554.83000000000004</v>
      </c>
      <c r="G89" s="64" t="str">
        <f>Source!DD35</f>
        <v/>
      </c>
      <c r="H89" s="63">
        <f>ROUND(Source!AC35*Source!I35, 2)</f>
        <v>1109.6600000000001</v>
      </c>
      <c r="I89" s="64" t="str">
        <f>Source!BO35</f>
        <v/>
      </c>
      <c r="J89" s="64">
        <f>IF(Source!BC35&lt;&gt; 0, Source!BC35, 1)</f>
        <v>1</v>
      </c>
      <c r="K89" s="63">
        <f>Source!P35</f>
        <v>1109.6600000000001</v>
      </c>
      <c r="L89" s="30"/>
      <c r="S89">
        <f>ROUND((Source!FX35/100)*((ROUND(Source!AF35*Source!I35, 2)+ROUND(Source!AE35*Source!I35, 2))), 2)</f>
        <v>0</v>
      </c>
      <c r="T89">
        <f>Source!X35</f>
        <v>0</v>
      </c>
      <c r="U89">
        <f>ROUND((Source!FY35/100)*((ROUND(Source!AF35*Source!I35, 2)+ROUND(Source!AE35*Source!I35, 2))), 2)</f>
        <v>0</v>
      </c>
      <c r="V89">
        <f>Source!Y35</f>
        <v>0</v>
      </c>
    </row>
    <row r="90" spans="1:26" x14ac:dyDescent="0.25">
      <c r="A90" s="21"/>
      <c r="B90" s="21"/>
      <c r="C90" s="21"/>
      <c r="D90" s="21"/>
      <c r="E90" s="21"/>
      <c r="F90" s="21"/>
      <c r="G90" s="92">
        <f>H89</f>
        <v>1109.6600000000001</v>
      </c>
      <c r="H90" s="92"/>
      <c r="I90" s="21"/>
      <c r="J90" s="92">
        <f>K89</f>
        <v>1109.6600000000001</v>
      </c>
      <c r="K90" s="92"/>
      <c r="L90" s="31">
        <f>Source!U35</f>
        <v>0</v>
      </c>
      <c r="O90" s="19">
        <f>G90</f>
        <v>1109.6600000000001</v>
      </c>
      <c r="P90" s="19">
        <f>J90</f>
        <v>1109.6600000000001</v>
      </c>
      <c r="Q90" s="19">
        <f>L90</f>
        <v>0</v>
      </c>
      <c r="W90">
        <f>IF(Source!BI35&lt;=1,H89, 0)</f>
        <v>0</v>
      </c>
      <c r="X90">
        <f>IF(Source!BI35=2,H89, 0)</f>
        <v>0</v>
      </c>
      <c r="Y90">
        <f>IF(Source!BI35=3,H89, 0)</f>
        <v>1109.6600000000001</v>
      </c>
      <c r="Z90">
        <f>IF(Source!BI35=4,H89, 0)</f>
        <v>0</v>
      </c>
    </row>
    <row r="91" spans="1:26" ht="39.6" x14ac:dyDescent="0.25">
      <c r="A91" s="46" t="str">
        <f>Source!E36</f>
        <v>13</v>
      </c>
      <c r="B91" s="47" t="str">
        <f>Source!F36</f>
        <v>м08-03-526-01</v>
      </c>
      <c r="C91" s="47" t="str">
        <f>Source!G36</f>
        <v>Автомат одно-, двух-, трехполюсный, устанавливаемый на конструкции на стене или колонне, на ток до 25 А</v>
      </c>
      <c r="D91" s="48" t="str">
        <f>Source!H36</f>
        <v>ШТ</v>
      </c>
      <c r="E91" s="49">
        <f>Source!I36</f>
        <v>10</v>
      </c>
      <c r="F91" s="50">
        <f>Source!AL36+Source!AM36+Source!AO36</f>
        <v>35.980000000000004</v>
      </c>
      <c r="G91" s="27"/>
      <c r="H91" s="50"/>
      <c r="I91" s="27" t="str">
        <f>Source!BO36</f>
        <v/>
      </c>
      <c r="J91" s="27"/>
      <c r="K91" s="50"/>
      <c r="L91" s="26"/>
      <c r="S91">
        <f>ROUND((Source!FX36/100)*((ROUND(Source!AF36*Source!I36, 2)+ROUND(Source!AE36*Source!I36, 2))), 2)</f>
        <v>148.4</v>
      </c>
      <c r="T91">
        <f>Source!X36</f>
        <v>148.4</v>
      </c>
      <c r="U91">
        <f>ROUND((Source!FY36/100)*((ROUND(Source!AF36*Source!I36, 2)+ROUND(Source!AE36*Source!I36, 2))), 2)</f>
        <v>96.46</v>
      </c>
      <c r="V91">
        <f>Source!Y36</f>
        <v>96.46</v>
      </c>
    </row>
    <row r="92" spans="1:26" x14ac:dyDescent="0.25">
      <c r="A92" s="46"/>
      <c r="B92" s="47"/>
      <c r="C92" s="47" t="s">
        <v>538</v>
      </c>
      <c r="D92" s="48"/>
      <c r="E92" s="49"/>
      <c r="F92" s="50">
        <f>Source!AO36</f>
        <v>14.84</v>
      </c>
      <c r="G92" s="27" t="str">
        <f>Source!DG36</f>
        <v/>
      </c>
      <c r="H92" s="50">
        <f>ROUND(Source!AF36*Source!I36, 2)</f>
        <v>148.4</v>
      </c>
      <c r="I92" s="27"/>
      <c r="J92" s="27">
        <f>IF(Source!BA36&lt;&gt; 0, Source!BA36, 1)</f>
        <v>1</v>
      </c>
      <c r="K92" s="50">
        <f>Source!S36</f>
        <v>148.4</v>
      </c>
      <c r="L92" s="26"/>
      <c r="R92">
        <f>H92</f>
        <v>148.4</v>
      </c>
    </row>
    <row r="93" spans="1:26" x14ac:dyDescent="0.25">
      <c r="A93" s="46"/>
      <c r="B93" s="47"/>
      <c r="C93" s="47" t="s">
        <v>214</v>
      </c>
      <c r="D93" s="48"/>
      <c r="E93" s="49"/>
      <c r="F93" s="50">
        <f>Source!AM36</f>
        <v>1.05</v>
      </c>
      <c r="G93" s="27" t="str">
        <f>Source!DE36</f>
        <v/>
      </c>
      <c r="H93" s="50">
        <f>ROUND(Source!AD36*Source!I36, 2)</f>
        <v>10.5</v>
      </c>
      <c r="I93" s="27"/>
      <c r="J93" s="27">
        <f>IF(Source!BB36&lt;&gt; 0, Source!BB36, 1)</f>
        <v>1</v>
      </c>
      <c r="K93" s="50">
        <f>Source!Q36</f>
        <v>10.5</v>
      </c>
      <c r="L93" s="26"/>
    </row>
    <row r="94" spans="1:26" x14ac:dyDescent="0.25">
      <c r="A94" s="46"/>
      <c r="B94" s="47"/>
      <c r="C94" s="47" t="s">
        <v>539</v>
      </c>
      <c r="D94" s="48"/>
      <c r="E94" s="49"/>
      <c r="F94" s="50">
        <f>Source!AL36</f>
        <v>20.09</v>
      </c>
      <c r="G94" s="27" t="str">
        <f>Source!DD36</f>
        <v/>
      </c>
      <c r="H94" s="50">
        <f>ROUND(Source!AC36*Source!I36, 2)</f>
        <v>200.9</v>
      </c>
      <c r="I94" s="27"/>
      <c r="J94" s="27">
        <f>IF(Source!BC36&lt;&gt; 0, Source!BC36, 1)</f>
        <v>1</v>
      </c>
      <c r="K94" s="50">
        <f>Source!P36</f>
        <v>200.9</v>
      </c>
      <c r="L94" s="26"/>
    </row>
    <row r="95" spans="1:26" x14ac:dyDescent="0.25">
      <c r="A95" s="46"/>
      <c r="B95" s="47"/>
      <c r="C95" s="47" t="s">
        <v>540</v>
      </c>
      <c r="D95" s="48" t="s">
        <v>541</v>
      </c>
      <c r="E95" s="49">
        <f>Source!BZ36</f>
        <v>100</v>
      </c>
      <c r="F95" s="34"/>
      <c r="G95" s="27"/>
      <c r="H95" s="50">
        <f>SUM(S91:S97)</f>
        <v>148.4</v>
      </c>
      <c r="I95" s="27"/>
      <c r="J95" s="51">
        <f>Source!AT36</f>
        <v>100</v>
      </c>
      <c r="K95" s="50">
        <f>SUM(T91:T97)</f>
        <v>148.4</v>
      </c>
      <c r="L95" s="26"/>
    </row>
    <row r="96" spans="1:26" x14ac:dyDescent="0.25">
      <c r="A96" s="46"/>
      <c r="B96" s="47"/>
      <c r="C96" s="47" t="s">
        <v>542</v>
      </c>
      <c r="D96" s="48" t="s">
        <v>541</v>
      </c>
      <c r="E96" s="49">
        <f>Source!CA36</f>
        <v>65</v>
      </c>
      <c r="F96" s="34"/>
      <c r="G96" s="27"/>
      <c r="H96" s="50">
        <f>SUM(U91:U97)</f>
        <v>96.46</v>
      </c>
      <c r="I96" s="27"/>
      <c r="J96" s="51">
        <f>Source!AU36</f>
        <v>65</v>
      </c>
      <c r="K96" s="50">
        <f>SUM(V91:V97)</f>
        <v>96.46</v>
      </c>
      <c r="L96" s="26"/>
    </row>
    <row r="97" spans="1:26" x14ac:dyDescent="0.25">
      <c r="A97" s="52"/>
      <c r="B97" s="53"/>
      <c r="C97" s="53" t="s">
        <v>543</v>
      </c>
      <c r="D97" s="54" t="s">
        <v>544</v>
      </c>
      <c r="E97" s="55">
        <f>Source!AQ36</f>
        <v>1.56</v>
      </c>
      <c r="F97" s="56"/>
      <c r="G97" s="57" t="str">
        <f>Source!DI36</f>
        <v/>
      </c>
      <c r="H97" s="56"/>
      <c r="I97" s="57"/>
      <c r="J97" s="57"/>
      <c r="K97" s="56"/>
      <c r="L97" s="28">
        <f>Source!U36</f>
        <v>15.600000000000001</v>
      </c>
    </row>
    <row r="98" spans="1:26" x14ac:dyDescent="0.25">
      <c r="A98" s="58"/>
      <c r="B98" s="58"/>
      <c r="C98" s="58"/>
      <c r="D98" s="58"/>
      <c r="E98" s="58"/>
      <c r="F98" s="58"/>
      <c r="G98" s="93">
        <f>H92+H93+H94+H95+H96</f>
        <v>604.66000000000008</v>
      </c>
      <c r="H98" s="93"/>
      <c r="I98" s="58"/>
      <c r="J98" s="93">
        <f>K92+K93+K94+K95+K96</f>
        <v>604.66000000000008</v>
      </c>
      <c r="K98" s="93"/>
      <c r="L98" s="29">
        <f>Source!U36</f>
        <v>15.600000000000001</v>
      </c>
      <c r="O98" s="19">
        <f>G98</f>
        <v>604.66000000000008</v>
      </c>
      <c r="P98" s="19">
        <f>J98</f>
        <v>604.66000000000008</v>
      </c>
      <c r="Q98" s="19">
        <f>L98</f>
        <v>15.600000000000001</v>
      </c>
      <c r="W98">
        <f>IF(Source!BI36&lt;=1,H92+H93+H94+H95+H96, 0)</f>
        <v>0</v>
      </c>
      <c r="X98">
        <f>IF(Source!BI36=2,H92+H93+H94+H95+H96, 0)</f>
        <v>604.66000000000008</v>
      </c>
      <c r="Y98">
        <f>IF(Source!BI36=3,H92+H93+H94+H95+H96, 0)</f>
        <v>0</v>
      </c>
      <c r="Z98">
        <f>IF(Source!BI36=4,H92+H93+H94+H95+H96, 0)</f>
        <v>0</v>
      </c>
    </row>
    <row r="99" spans="1:26" ht="79.2" x14ac:dyDescent="0.25">
      <c r="A99" s="59" t="str">
        <f>Source!E37</f>
        <v>14</v>
      </c>
      <c r="B99" s="60" t="str">
        <f>Source!F37</f>
        <v>цена поставщика</v>
      </c>
      <c r="C99" s="60" t="s">
        <v>552</v>
      </c>
      <c r="D99" s="61" t="str">
        <f>Source!H37</f>
        <v>ШТ</v>
      </c>
      <c r="E99" s="62">
        <f>Source!I37</f>
        <v>1</v>
      </c>
      <c r="F99" s="63">
        <f>Source!AL37</f>
        <v>72.52</v>
      </c>
      <c r="G99" s="64" t="str">
        <f>Source!DD37</f>
        <v/>
      </c>
      <c r="H99" s="63">
        <f>ROUND(Source!AC37*Source!I37, 2)</f>
        <v>72.52</v>
      </c>
      <c r="I99" s="64" t="str">
        <f>Source!BO37</f>
        <v/>
      </c>
      <c r="J99" s="64">
        <f>IF(Source!BC37&lt;&gt; 0, Source!BC37, 1)</f>
        <v>1</v>
      </c>
      <c r="K99" s="63">
        <f>Source!P37</f>
        <v>72.52</v>
      </c>
      <c r="L99" s="30"/>
      <c r="S99">
        <f>ROUND((Source!FX37/100)*((ROUND(Source!AF37*Source!I37, 2)+ROUND(Source!AE37*Source!I37, 2))), 2)</f>
        <v>0</v>
      </c>
      <c r="T99">
        <f>Source!X37</f>
        <v>0</v>
      </c>
      <c r="U99">
        <f>ROUND((Source!FY37/100)*((ROUND(Source!AF37*Source!I37, 2)+ROUND(Source!AE37*Source!I37, 2))), 2)</f>
        <v>0</v>
      </c>
      <c r="V99">
        <f>Source!Y37</f>
        <v>0</v>
      </c>
    </row>
    <row r="100" spans="1:26" x14ac:dyDescent="0.25">
      <c r="A100" s="21"/>
      <c r="B100" s="21"/>
      <c r="C100" s="21"/>
      <c r="D100" s="21"/>
      <c r="E100" s="21"/>
      <c r="F100" s="21"/>
      <c r="G100" s="92">
        <f>H99</f>
        <v>72.52</v>
      </c>
      <c r="H100" s="92"/>
      <c r="I100" s="21"/>
      <c r="J100" s="92">
        <f>K99</f>
        <v>72.52</v>
      </c>
      <c r="K100" s="92"/>
      <c r="L100" s="31">
        <f>Source!U37</f>
        <v>0</v>
      </c>
      <c r="O100" s="19">
        <f>G100</f>
        <v>72.52</v>
      </c>
      <c r="P100" s="19">
        <f>J100</f>
        <v>72.52</v>
      </c>
      <c r="Q100" s="19">
        <f>L100</f>
        <v>0</v>
      </c>
      <c r="W100">
        <f>IF(Source!BI37&lt;=1,H99, 0)</f>
        <v>0</v>
      </c>
      <c r="X100">
        <f>IF(Source!BI37=2,H99, 0)</f>
        <v>0</v>
      </c>
      <c r="Y100">
        <f>IF(Source!BI37=3,H99, 0)</f>
        <v>72.52</v>
      </c>
      <c r="Z100">
        <f>IF(Source!BI37=4,H99, 0)</f>
        <v>0</v>
      </c>
    </row>
    <row r="101" spans="1:26" ht="79.2" x14ac:dyDescent="0.25">
      <c r="A101" s="59" t="str">
        <f>Source!E38</f>
        <v>15</v>
      </c>
      <c r="B101" s="60" t="str">
        <f>Source!F38</f>
        <v>цена поставщика</v>
      </c>
      <c r="C101" s="60" t="s">
        <v>553</v>
      </c>
      <c r="D101" s="61" t="str">
        <f>Source!H38</f>
        <v>ШТ</v>
      </c>
      <c r="E101" s="62">
        <f>Source!I38</f>
        <v>9</v>
      </c>
      <c r="F101" s="63">
        <f>Source!AL38</f>
        <v>103.83</v>
      </c>
      <c r="G101" s="64" t="str">
        <f>Source!DD38</f>
        <v/>
      </c>
      <c r="H101" s="63">
        <f>ROUND(Source!AC38*Source!I38, 2)</f>
        <v>934.47</v>
      </c>
      <c r="I101" s="64" t="str">
        <f>Source!BO38</f>
        <v/>
      </c>
      <c r="J101" s="64">
        <f>IF(Source!BC38&lt;&gt; 0, Source!BC38, 1)</f>
        <v>1</v>
      </c>
      <c r="K101" s="63">
        <f>Source!P38</f>
        <v>934.47</v>
      </c>
      <c r="L101" s="30"/>
      <c r="S101">
        <f>ROUND((Source!FX38/100)*((ROUND(Source!AF38*Source!I38, 2)+ROUND(Source!AE38*Source!I38, 2))), 2)</f>
        <v>0</v>
      </c>
      <c r="T101">
        <f>Source!X38</f>
        <v>0</v>
      </c>
      <c r="U101">
        <f>ROUND((Source!FY38/100)*((ROUND(Source!AF38*Source!I38, 2)+ROUND(Source!AE38*Source!I38, 2))), 2)</f>
        <v>0</v>
      </c>
      <c r="V101">
        <f>Source!Y38</f>
        <v>0</v>
      </c>
    </row>
    <row r="102" spans="1:26" x14ac:dyDescent="0.25">
      <c r="A102" s="21"/>
      <c r="B102" s="21"/>
      <c r="C102" s="21"/>
      <c r="D102" s="21"/>
      <c r="E102" s="21"/>
      <c r="F102" s="21"/>
      <c r="G102" s="92">
        <f>H101</f>
        <v>934.47</v>
      </c>
      <c r="H102" s="92"/>
      <c r="I102" s="21"/>
      <c r="J102" s="92">
        <f>K101</f>
        <v>934.47</v>
      </c>
      <c r="K102" s="92"/>
      <c r="L102" s="31">
        <f>Source!U38</f>
        <v>0</v>
      </c>
      <c r="O102" s="19">
        <f>G102</f>
        <v>934.47</v>
      </c>
      <c r="P102" s="19">
        <f>J102</f>
        <v>934.47</v>
      </c>
      <c r="Q102" s="19">
        <f>L102</f>
        <v>0</v>
      </c>
      <c r="W102">
        <f>IF(Source!BI38&lt;=1,H101, 0)</f>
        <v>0</v>
      </c>
      <c r="X102">
        <f>IF(Source!BI38=2,H101, 0)</f>
        <v>0</v>
      </c>
      <c r="Y102">
        <f>IF(Source!BI38=3,H101, 0)</f>
        <v>934.47</v>
      </c>
      <c r="Z102">
        <f>IF(Source!BI38=4,H101, 0)</f>
        <v>0</v>
      </c>
    </row>
    <row r="103" spans="1:26" ht="26.4" x14ac:dyDescent="0.25">
      <c r="A103" s="46" t="str">
        <f>Source!E39</f>
        <v>16</v>
      </c>
      <c r="B103" s="47" t="str">
        <f>Source!F39</f>
        <v>м08-01-080-01</v>
      </c>
      <c r="C103" s="47" t="str">
        <f>Source!G39</f>
        <v>Прибор измерения и защиты, количество подключаемых концов до 2</v>
      </c>
      <c r="D103" s="48" t="str">
        <f>Source!H39</f>
        <v>ШТ</v>
      </c>
      <c r="E103" s="49">
        <f>Source!I39</f>
        <v>2</v>
      </c>
      <c r="F103" s="50">
        <f>Source!AL39+Source!AM39+Source!AO39</f>
        <v>18.559999999999999</v>
      </c>
      <c r="G103" s="27"/>
      <c r="H103" s="50"/>
      <c r="I103" s="27" t="str">
        <f>Source!BO39</f>
        <v/>
      </c>
      <c r="J103" s="27"/>
      <c r="K103" s="50"/>
      <c r="L103" s="26"/>
      <c r="S103">
        <f>ROUND((Source!FX39/100)*((ROUND(Source!AF39*Source!I39, 2)+ROUND(Source!AE39*Source!I39, 2))), 2)</f>
        <v>23.74</v>
      </c>
      <c r="T103">
        <f>Source!X39</f>
        <v>23.74</v>
      </c>
      <c r="U103">
        <f>ROUND((Source!FY39/100)*((ROUND(Source!AF39*Source!I39, 2)+ROUND(Source!AE39*Source!I39, 2))), 2)</f>
        <v>15.43</v>
      </c>
      <c r="V103">
        <f>Source!Y39</f>
        <v>15.43</v>
      </c>
    </row>
    <row r="104" spans="1:26" x14ac:dyDescent="0.25">
      <c r="A104" s="46"/>
      <c r="B104" s="47"/>
      <c r="C104" s="47" t="s">
        <v>538</v>
      </c>
      <c r="D104" s="48"/>
      <c r="E104" s="49"/>
      <c r="F104" s="50">
        <f>Source!AO39</f>
        <v>10.87</v>
      </c>
      <c r="G104" s="27" t="str">
        <f>Source!DG39</f>
        <v/>
      </c>
      <c r="H104" s="50">
        <f>ROUND(Source!AF39*Source!I39, 2)</f>
        <v>21.74</v>
      </c>
      <c r="I104" s="27"/>
      <c r="J104" s="27">
        <f>IF(Source!BA39&lt;&gt; 0, Source!BA39, 1)</f>
        <v>1</v>
      </c>
      <c r="K104" s="50">
        <f>Source!S39</f>
        <v>21.74</v>
      </c>
      <c r="L104" s="26"/>
      <c r="R104">
        <f>H104</f>
        <v>21.74</v>
      </c>
    </row>
    <row r="105" spans="1:26" x14ac:dyDescent="0.25">
      <c r="A105" s="46"/>
      <c r="B105" s="47"/>
      <c r="C105" s="47" t="s">
        <v>214</v>
      </c>
      <c r="D105" s="48"/>
      <c r="E105" s="49"/>
      <c r="F105" s="50">
        <f>Source!AM39</f>
        <v>7.11</v>
      </c>
      <c r="G105" s="27" t="str">
        <f>Source!DE39</f>
        <v/>
      </c>
      <c r="H105" s="50">
        <f>ROUND(Source!AD39*Source!I39, 2)</f>
        <v>14.22</v>
      </c>
      <c r="I105" s="27"/>
      <c r="J105" s="27">
        <f>IF(Source!BB39&lt;&gt; 0, Source!BB39, 1)</f>
        <v>1</v>
      </c>
      <c r="K105" s="50">
        <f>Source!Q39</f>
        <v>14.22</v>
      </c>
      <c r="L105" s="26"/>
    </row>
    <row r="106" spans="1:26" x14ac:dyDescent="0.25">
      <c r="A106" s="46"/>
      <c r="B106" s="47"/>
      <c r="C106" s="47" t="s">
        <v>546</v>
      </c>
      <c r="D106" s="48"/>
      <c r="E106" s="49"/>
      <c r="F106" s="50">
        <f>Source!AN39</f>
        <v>1</v>
      </c>
      <c r="G106" s="27" t="str">
        <f>Source!DF39</f>
        <v/>
      </c>
      <c r="H106" s="65">
        <f>ROUND(Source!AE39*Source!I39, 2)</f>
        <v>2</v>
      </c>
      <c r="I106" s="27"/>
      <c r="J106" s="27">
        <f>IF(Source!BS39&lt;&gt; 0, Source!BS39, 1)</f>
        <v>1</v>
      </c>
      <c r="K106" s="65">
        <f>Source!R39</f>
        <v>2</v>
      </c>
      <c r="L106" s="26"/>
      <c r="R106">
        <f>H106</f>
        <v>2</v>
      </c>
    </row>
    <row r="107" spans="1:26" x14ac:dyDescent="0.25">
      <c r="A107" s="46"/>
      <c r="B107" s="47"/>
      <c r="C107" s="47" t="s">
        <v>539</v>
      </c>
      <c r="D107" s="48"/>
      <c r="E107" s="49"/>
      <c r="F107" s="50">
        <f>Source!AL39</f>
        <v>0.57999999999999996</v>
      </c>
      <c r="G107" s="27" t="str">
        <f>Source!DD39</f>
        <v/>
      </c>
      <c r="H107" s="50">
        <f>ROUND(Source!AC39*Source!I39, 2)</f>
        <v>1.1599999999999999</v>
      </c>
      <c r="I107" s="27"/>
      <c r="J107" s="27">
        <f>IF(Source!BC39&lt;&gt; 0, Source!BC39, 1)</f>
        <v>1</v>
      </c>
      <c r="K107" s="50">
        <f>Source!P39</f>
        <v>1.1599999999999999</v>
      </c>
      <c r="L107" s="26"/>
    </row>
    <row r="108" spans="1:26" x14ac:dyDescent="0.25">
      <c r="A108" s="46"/>
      <c r="B108" s="47"/>
      <c r="C108" s="47" t="s">
        <v>540</v>
      </c>
      <c r="D108" s="48" t="s">
        <v>541</v>
      </c>
      <c r="E108" s="49">
        <f>Source!BZ39</f>
        <v>100</v>
      </c>
      <c r="F108" s="34"/>
      <c r="G108" s="27"/>
      <c r="H108" s="50">
        <f>SUM(S103:S110)</f>
        <v>23.74</v>
      </c>
      <c r="I108" s="27"/>
      <c r="J108" s="51">
        <f>Source!AT39</f>
        <v>100</v>
      </c>
      <c r="K108" s="50">
        <f>SUM(T103:T110)</f>
        <v>23.74</v>
      </c>
      <c r="L108" s="26"/>
    </row>
    <row r="109" spans="1:26" x14ac:dyDescent="0.25">
      <c r="A109" s="46"/>
      <c r="B109" s="47"/>
      <c r="C109" s="47" t="s">
        <v>542</v>
      </c>
      <c r="D109" s="48" t="s">
        <v>541</v>
      </c>
      <c r="E109" s="49">
        <f>Source!CA39</f>
        <v>65</v>
      </c>
      <c r="F109" s="34"/>
      <c r="G109" s="27"/>
      <c r="H109" s="50">
        <f>SUM(U103:U110)</f>
        <v>15.43</v>
      </c>
      <c r="I109" s="27"/>
      <c r="J109" s="51">
        <f>Source!AU39</f>
        <v>65</v>
      </c>
      <c r="K109" s="50">
        <f>SUM(V103:V110)</f>
        <v>15.43</v>
      </c>
      <c r="L109" s="26"/>
    </row>
    <row r="110" spans="1:26" x14ac:dyDescent="0.25">
      <c r="A110" s="52"/>
      <c r="B110" s="53"/>
      <c r="C110" s="53" t="s">
        <v>543</v>
      </c>
      <c r="D110" s="54" t="s">
        <v>544</v>
      </c>
      <c r="E110" s="55">
        <f>Source!AQ39</f>
        <v>1.1299999999999999</v>
      </c>
      <c r="F110" s="56"/>
      <c r="G110" s="57" t="str">
        <f>Source!DI39</f>
        <v/>
      </c>
      <c r="H110" s="56"/>
      <c r="I110" s="57"/>
      <c r="J110" s="57"/>
      <c r="K110" s="56"/>
      <c r="L110" s="28">
        <f>Source!U39</f>
        <v>2.2599999999999998</v>
      </c>
    </row>
    <row r="111" spans="1:26" x14ac:dyDescent="0.25">
      <c r="A111" s="58"/>
      <c r="B111" s="58"/>
      <c r="C111" s="58"/>
      <c r="D111" s="58"/>
      <c r="E111" s="58"/>
      <c r="F111" s="58"/>
      <c r="G111" s="93">
        <f>H104+H105+H107+H108+H109</f>
        <v>76.289999999999992</v>
      </c>
      <c r="H111" s="93"/>
      <c r="I111" s="58"/>
      <c r="J111" s="93">
        <f>K104+K105+K107+K108+K109</f>
        <v>76.289999999999992</v>
      </c>
      <c r="K111" s="93"/>
      <c r="L111" s="29">
        <f>Source!U39</f>
        <v>2.2599999999999998</v>
      </c>
      <c r="O111" s="19">
        <f>G111</f>
        <v>76.289999999999992</v>
      </c>
      <c r="P111" s="19">
        <f>J111</f>
        <v>76.289999999999992</v>
      </c>
      <c r="Q111" s="19">
        <f>L111</f>
        <v>2.2599999999999998</v>
      </c>
      <c r="W111">
        <f>IF(Source!BI39&lt;=1,H104+H105+H107+H108+H109, 0)</f>
        <v>0</v>
      </c>
      <c r="X111">
        <f>IF(Source!BI39=2,H104+H105+H107+H108+H109, 0)</f>
        <v>76.289999999999992</v>
      </c>
      <c r="Y111">
        <f>IF(Source!BI39=3,H104+H105+H107+H108+H109, 0)</f>
        <v>0</v>
      </c>
      <c r="Z111">
        <f>IF(Source!BI39=4,H104+H105+H107+H108+H109, 0)</f>
        <v>0</v>
      </c>
    </row>
    <row r="112" spans="1:26" ht="66" x14ac:dyDescent="0.25">
      <c r="A112" s="59" t="str">
        <f>Source!E40</f>
        <v>17</v>
      </c>
      <c r="B112" s="60" t="str">
        <f>Source!F40</f>
        <v>цена поставщика</v>
      </c>
      <c r="C112" s="60" t="s">
        <v>554</v>
      </c>
      <c r="D112" s="61" t="str">
        <f>Source!H40</f>
        <v>ШТ</v>
      </c>
      <c r="E112" s="62">
        <f>Source!I40</f>
        <v>2</v>
      </c>
      <c r="F112" s="63">
        <f>Source!AL40</f>
        <v>448.23999999999995</v>
      </c>
      <c r="G112" s="64" t="str">
        <f>Source!DD40</f>
        <v/>
      </c>
      <c r="H112" s="63">
        <f>ROUND(Source!AC40*Source!I40, 2)</f>
        <v>896.48</v>
      </c>
      <c r="I112" s="64" t="str">
        <f>Source!BO40</f>
        <v/>
      </c>
      <c r="J112" s="64">
        <f>IF(Source!BC40&lt;&gt; 0, Source!BC40, 1)</f>
        <v>1</v>
      </c>
      <c r="K112" s="63">
        <f>Source!P40</f>
        <v>896.48</v>
      </c>
      <c r="L112" s="30"/>
      <c r="S112">
        <f>ROUND((Source!FX40/100)*((ROUND(Source!AF40*Source!I40, 2)+ROUND(Source!AE40*Source!I40, 2))), 2)</f>
        <v>0</v>
      </c>
      <c r="T112">
        <f>Source!X40</f>
        <v>0</v>
      </c>
      <c r="U112">
        <f>ROUND((Source!FY40/100)*((ROUND(Source!AF40*Source!I40, 2)+ROUND(Source!AE40*Source!I40, 2))), 2)</f>
        <v>0</v>
      </c>
      <c r="V112">
        <f>Source!Y40</f>
        <v>0</v>
      </c>
    </row>
    <row r="113" spans="1:26" x14ac:dyDescent="0.25">
      <c r="A113" s="21"/>
      <c r="B113" s="21"/>
      <c r="C113" s="21"/>
      <c r="D113" s="21"/>
      <c r="E113" s="21"/>
      <c r="F113" s="21"/>
      <c r="G113" s="92">
        <f>H112</f>
        <v>896.48</v>
      </c>
      <c r="H113" s="92"/>
      <c r="I113" s="21"/>
      <c r="J113" s="92">
        <f>K112</f>
        <v>896.48</v>
      </c>
      <c r="K113" s="92"/>
      <c r="L113" s="31">
        <f>Source!U40</f>
        <v>0</v>
      </c>
      <c r="O113" s="19">
        <f>G113</f>
        <v>896.48</v>
      </c>
      <c r="P113" s="19">
        <f>J113</f>
        <v>896.48</v>
      </c>
      <c r="Q113" s="19">
        <f>L113</f>
        <v>0</v>
      </c>
      <c r="W113">
        <f>IF(Source!BI40&lt;=1,H112, 0)</f>
        <v>0</v>
      </c>
      <c r="X113">
        <f>IF(Source!BI40=2,H112, 0)</f>
        <v>0</v>
      </c>
      <c r="Y113">
        <f>IF(Source!BI40=3,H112, 0)</f>
        <v>896.48</v>
      </c>
      <c r="Z113">
        <f>IF(Source!BI40=4,H112, 0)</f>
        <v>0</v>
      </c>
    </row>
    <row r="114" spans="1:26" ht="26.4" x14ac:dyDescent="0.25">
      <c r="A114" s="46" t="str">
        <f>Source!E41</f>
        <v>18</v>
      </c>
      <c r="B114" s="47" t="str">
        <f>Source!F41</f>
        <v>м10-08-003-03</v>
      </c>
      <c r="C114" s="47" t="str">
        <f>Source!G41</f>
        <v>Устройство ультразвуковое, блок питания и контроля</v>
      </c>
      <c r="D114" s="48" t="str">
        <f>Source!H41</f>
        <v>ШТ</v>
      </c>
      <c r="E114" s="49">
        <f>Source!I41</f>
        <v>1</v>
      </c>
      <c r="F114" s="50">
        <f>Source!AL41+Source!AM41+Source!AO41</f>
        <v>41.089999999999996</v>
      </c>
      <c r="G114" s="27"/>
      <c r="H114" s="50"/>
      <c r="I114" s="27" t="str">
        <f>Source!BO41</f>
        <v/>
      </c>
      <c r="J114" s="27"/>
      <c r="K114" s="50"/>
      <c r="L114" s="26"/>
      <c r="S114">
        <f>ROUND((Source!FX41/100)*((ROUND(Source!AF41*Source!I41, 2)+ROUND(Source!AE41*Source!I41, 2))), 2)</f>
        <v>30.88</v>
      </c>
      <c r="T114">
        <f>Source!X41</f>
        <v>30.88</v>
      </c>
      <c r="U114">
        <f>ROUND((Source!FY41/100)*((ROUND(Source!AF41*Source!I41, 2)+ROUND(Source!AE41*Source!I41, 2))), 2)</f>
        <v>22.06</v>
      </c>
      <c r="V114">
        <f>Source!Y41</f>
        <v>22.06</v>
      </c>
    </row>
    <row r="115" spans="1:26" x14ac:dyDescent="0.25">
      <c r="A115" s="46"/>
      <c r="B115" s="47"/>
      <c r="C115" s="47" t="s">
        <v>538</v>
      </c>
      <c r="D115" s="48"/>
      <c r="E115" s="49"/>
      <c r="F115" s="50">
        <f>Source!AO41</f>
        <v>36.76</v>
      </c>
      <c r="G115" s="27" t="str">
        <f>Source!DG41</f>
        <v/>
      </c>
      <c r="H115" s="50">
        <f>ROUND(Source!AF41*Source!I41, 2)</f>
        <v>36.76</v>
      </c>
      <c r="I115" s="27"/>
      <c r="J115" s="27">
        <f>IF(Source!BA41&lt;&gt; 0, Source!BA41, 1)</f>
        <v>1</v>
      </c>
      <c r="K115" s="50">
        <f>Source!S41</f>
        <v>36.76</v>
      </c>
      <c r="L115" s="26"/>
      <c r="R115">
        <f>H115</f>
        <v>36.76</v>
      </c>
    </row>
    <row r="116" spans="1:26" x14ac:dyDescent="0.25">
      <c r="A116" s="46"/>
      <c r="B116" s="47"/>
      <c r="C116" s="47" t="s">
        <v>539</v>
      </c>
      <c r="D116" s="48"/>
      <c r="E116" s="49"/>
      <c r="F116" s="50">
        <f>Source!AL41</f>
        <v>4.33</v>
      </c>
      <c r="G116" s="27" t="str">
        <f>Source!DD41</f>
        <v/>
      </c>
      <c r="H116" s="50">
        <f>ROUND(Source!AC41*Source!I41, 2)</f>
        <v>4.33</v>
      </c>
      <c r="I116" s="27"/>
      <c r="J116" s="27">
        <f>IF(Source!BC41&lt;&gt; 0, Source!BC41, 1)</f>
        <v>1</v>
      </c>
      <c r="K116" s="50">
        <f>Source!P41</f>
        <v>4.33</v>
      </c>
      <c r="L116" s="26"/>
    </row>
    <row r="117" spans="1:26" x14ac:dyDescent="0.25">
      <c r="A117" s="46"/>
      <c r="B117" s="47"/>
      <c r="C117" s="47" t="s">
        <v>540</v>
      </c>
      <c r="D117" s="48" t="s">
        <v>541</v>
      </c>
      <c r="E117" s="49">
        <f>Source!BZ41</f>
        <v>84</v>
      </c>
      <c r="F117" s="34"/>
      <c r="G117" s="27"/>
      <c r="H117" s="50">
        <f>SUM(S114:S119)</f>
        <v>30.88</v>
      </c>
      <c r="I117" s="27"/>
      <c r="J117" s="51">
        <f>Source!AT41</f>
        <v>84</v>
      </c>
      <c r="K117" s="50">
        <f>SUM(T114:T119)</f>
        <v>30.88</v>
      </c>
      <c r="L117" s="26"/>
    </row>
    <row r="118" spans="1:26" x14ac:dyDescent="0.25">
      <c r="A118" s="46"/>
      <c r="B118" s="47"/>
      <c r="C118" s="47" t="s">
        <v>542</v>
      </c>
      <c r="D118" s="48" t="s">
        <v>541</v>
      </c>
      <c r="E118" s="49">
        <f>Source!CA41</f>
        <v>60</v>
      </c>
      <c r="F118" s="34"/>
      <c r="G118" s="27"/>
      <c r="H118" s="50">
        <f>SUM(U114:U119)</f>
        <v>22.06</v>
      </c>
      <c r="I118" s="27"/>
      <c r="J118" s="51">
        <f>Source!AU41</f>
        <v>60</v>
      </c>
      <c r="K118" s="50">
        <f>SUM(V114:V119)</f>
        <v>22.06</v>
      </c>
      <c r="L118" s="26"/>
    </row>
    <row r="119" spans="1:26" x14ac:dyDescent="0.25">
      <c r="A119" s="52"/>
      <c r="B119" s="53"/>
      <c r="C119" s="53" t="s">
        <v>543</v>
      </c>
      <c r="D119" s="54" t="s">
        <v>544</v>
      </c>
      <c r="E119" s="55">
        <f>Source!AQ41</f>
        <v>3.6</v>
      </c>
      <c r="F119" s="56"/>
      <c r="G119" s="57" t="str">
        <f>Source!DI41</f>
        <v/>
      </c>
      <c r="H119" s="56"/>
      <c r="I119" s="57"/>
      <c r="J119" s="57"/>
      <c r="K119" s="56"/>
      <c r="L119" s="28">
        <f>Source!U41</f>
        <v>3.6</v>
      </c>
    </row>
    <row r="120" spans="1:26" x14ac:dyDescent="0.25">
      <c r="A120" s="58"/>
      <c r="B120" s="58"/>
      <c r="C120" s="58"/>
      <c r="D120" s="58"/>
      <c r="E120" s="58"/>
      <c r="F120" s="58"/>
      <c r="G120" s="93">
        <f>H115+H116+H117+H118</f>
        <v>94.03</v>
      </c>
      <c r="H120" s="93"/>
      <c r="I120" s="58"/>
      <c r="J120" s="93">
        <f>K115+K116+K117+K118</f>
        <v>94.03</v>
      </c>
      <c r="K120" s="93"/>
      <c r="L120" s="29">
        <f>Source!U41</f>
        <v>3.6</v>
      </c>
      <c r="O120" s="19">
        <f>G120</f>
        <v>94.03</v>
      </c>
      <c r="P120" s="19">
        <f>J120</f>
        <v>94.03</v>
      </c>
      <c r="Q120" s="19">
        <f>L120</f>
        <v>3.6</v>
      </c>
      <c r="W120">
        <f>IF(Source!BI41&lt;=1,H115+H116+H117+H118, 0)</f>
        <v>0</v>
      </c>
      <c r="X120">
        <f>IF(Source!BI41=2,H115+H116+H117+H118, 0)</f>
        <v>94.03</v>
      </c>
      <c r="Y120">
        <f>IF(Source!BI41=3,H115+H116+H117+H118, 0)</f>
        <v>0</v>
      </c>
      <c r="Z120">
        <f>IF(Source!BI41=4,H115+H116+H117+H118, 0)</f>
        <v>0</v>
      </c>
    </row>
    <row r="121" spans="1:26" ht="66" x14ac:dyDescent="0.25">
      <c r="A121" s="59" t="str">
        <f>Source!E42</f>
        <v>19</v>
      </c>
      <c r="B121" s="60" t="str">
        <f>Source!F42</f>
        <v>цена поставщика</v>
      </c>
      <c r="C121" s="60" t="s">
        <v>555</v>
      </c>
      <c r="D121" s="61" t="str">
        <f>Source!H42</f>
        <v>ШТ</v>
      </c>
      <c r="E121" s="62">
        <f>Source!I42</f>
        <v>1</v>
      </c>
      <c r="F121" s="63">
        <f>Source!AL42</f>
        <v>2696.86</v>
      </c>
      <c r="G121" s="64" t="str">
        <f>Source!DD42</f>
        <v/>
      </c>
      <c r="H121" s="63">
        <f>ROUND(Source!AC42*Source!I42, 2)</f>
        <v>2696.86</v>
      </c>
      <c r="I121" s="64" t="str">
        <f>Source!BO42</f>
        <v/>
      </c>
      <c r="J121" s="64">
        <f>IF(Source!BC42&lt;&gt; 0, Source!BC42, 1)</f>
        <v>1</v>
      </c>
      <c r="K121" s="63">
        <f>Source!P42</f>
        <v>2696.86</v>
      </c>
      <c r="L121" s="30"/>
      <c r="S121">
        <f>ROUND((Source!FX42/100)*((ROUND(Source!AF42*Source!I42, 2)+ROUND(Source!AE42*Source!I42, 2))), 2)</f>
        <v>0</v>
      </c>
      <c r="T121">
        <f>Source!X42</f>
        <v>0</v>
      </c>
      <c r="U121">
        <f>ROUND((Source!FY42/100)*((ROUND(Source!AF42*Source!I42, 2)+ROUND(Source!AE42*Source!I42, 2))), 2)</f>
        <v>0</v>
      </c>
      <c r="V121">
        <f>Source!Y42</f>
        <v>0</v>
      </c>
    </row>
    <row r="122" spans="1:26" x14ac:dyDescent="0.25">
      <c r="A122" s="21"/>
      <c r="B122" s="21"/>
      <c r="C122" s="21"/>
      <c r="D122" s="21"/>
      <c r="E122" s="21"/>
      <c r="F122" s="21"/>
      <c r="G122" s="92">
        <f>H121</f>
        <v>2696.86</v>
      </c>
      <c r="H122" s="92"/>
      <c r="I122" s="21"/>
      <c r="J122" s="92">
        <f>K121</f>
        <v>2696.86</v>
      </c>
      <c r="K122" s="92"/>
      <c r="L122" s="31">
        <f>Source!U42</f>
        <v>0</v>
      </c>
      <c r="O122" s="19">
        <f>G122</f>
        <v>2696.86</v>
      </c>
      <c r="P122" s="19">
        <f>J122</f>
        <v>2696.86</v>
      </c>
      <c r="Q122" s="19">
        <f>L122</f>
        <v>0</v>
      </c>
      <c r="W122">
        <f>IF(Source!BI42&lt;=1,H121, 0)</f>
        <v>0</v>
      </c>
      <c r="X122">
        <f>IF(Source!BI42=2,H121, 0)</f>
        <v>0</v>
      </c>
      <c r="Y122">
        <f>IF(Source!BI42=3,H121, 0)</f>
        <v>2696.86</v>
      </c>
      <c r="Z122">
        <f>IF(Source!BI42=4,H121, 0)</f>
        <v>0</v>
      </c>
    </row>
    <row r="123" spans="1:26" x14ac:dyDescent="0.25">
      <c r="A123" s="46" t="str">
        <f>Source!E43</f>
        <v>20</v>
      </c>
      <c r="B123" s="47" t="str">
        <f>Source!F43</f>
        <v>м08-03-605-01</v>
      </c>
      <c r="C123" s="47" t="str">
        <f>Source!G43</f>
        <v>Вентилятор</v>
      </c>
      <c r="D123" s="48" t="str">
        <f>Source!H43</f>
        <v>ШТ</v>
      </c>
      <c r="E123" s="49">
        <f>Source!I43</f>
        <v>1</v>
      </c>
      <c r="F123" s="50">
        <f>Source!AL43+Source!AM43+Source!AO43</f>
        <v>19.520000000000003</v>
      </c>
      <c r="G123" s="27"/>
      <c r="H123" s="50"/>
      <c r="I123" s="27" t="str">
        <f>Source!BO43</f>
        <v/>
      </c>
      <c r="J123" s="27"/>
      <c r="K123" s="50"/>
      <c r="L123" s="26"/>
      <c r="S123">
        <f>ROUND((Source!FX43/100)*((ROUND(Source!AF43*Source!I43, 2)+ROUND(Source!AE43*Source!I43, 2))), 2)</f>
        <v>11.08</v>
      </c>
      <c r="T123">
        <f>Source!X43</f>
        <v>11.08</v>
      </c>
      <c r="U123">
        <f>ROUND((Source!FY43/100)*((ROUND(Source!AF43*Source!I43, 2)+ROUND(Source!AE43*Source!I43, 2))), 2)</f>
        <v>7.2</v>
      </c>
      <c r="V123">
        <f>Source!Y43</f>
        <v>7.2</v>
      </c>
    </row>
    <row r="124" spans="1:26" x14ac:dyDescent="0.25">
      <c r="A124" s="46"/>
      <c r="B124" s="47"/>
      <c r="C124" s="47" t="s">
        <v>538</v>
      </c>
      <c r="D124" s="48"/>
      <c r="E124" s="49"/>
      <c r="F124" s="50">
        <f>Source!AO43</f>
        <v>9.82</v>
      </c>
      <c r="G124" s="27" t="str">
        <f>Source!DG43</f>
        <v/>
      </c>
      <c r="H124" s="50">
        <f>ROUND(Source!AF43*Source!I43, 2)</f>
        <v>9.82</v>
      </c>
      <c r="I124" s="27"/>
      <c r="J124" s="27">
        <f>IF(Source!BA43&lt;&gt; 0, Source!BA43, 1)</f>
        <v>1</v>
      </c>
      <c r="K124" s="50">
        <f>Source!S43</f>
        <v>9.82</v>
      </c>
      <c r="L124" s="26"/>
      <c r="R124">
        <f>H124</f>
        <v>9.82</v>
      </c>
    </row>
    <row r="125" spans="1:26" x14ac:dyDescent="0.25">
      <c r="A125" s="46"/>
      <c r="B125" s="47"/>
      <c r="C125" s="47" t="s">
        <v>214</v>
      </c>
      <c r="D125" s="48"/>
      <c r="E125" s="49"/>
      <c r="F125" s="50">
        <f>Source!AM43</f>
        <v>8.89</v>
      </c>
      <c r="G125" s="27" t="str">
        <f>Source!DE43</f>
        <v/>
      </c>
      <c r="H125" s="50">
        <f>ROUND(Source!AD43*Source!I43, 2)</f>
        <v>8.89</v>
      </c>
      <c r="I125" s="27"/>
      <c r="J125" s="27">
        <f>IF(Source!BB43&lt;&gt; 0, Source!BB43, 1)</f>
        <v>1</v>
      </c>
      <c r="K125" s="50">
        <f>Source!Q43</f>
        <v>8.89</v>
      </c>
      <c r="L125" s="26"/>
    </row>
    <row r="126" spans="1:26" x14ac:dyDescent="0.25">
      <c r="A126" s="46"/>
      <c r="B126" s="47"/>
      <c r="C126" s="47" t="s">
        <v>546</v>
      </c>
      <c r="D126" s="48"/>
      <c r="E126" s="49"/>
      <c r="F126" s="50">
        <f>Source!AN43</f>
        <v>1.26</v>
      </c>
      <c r="G126" s="27" t="str">
        <f>Source!DF43</f>
        <v/>
      </c>
      <c r="H126" s="65">
        <f>ROUND(Source!AE43*Source!I43, 2)</f>
        <v>1.26</v>
      </c>
      <c r="I126" s="27"/>
      <c r="J126" s="27">
        <f>IF(Source!BS43&lt;&gt; 0, Source!BS43, 1)</f>
        <v>1</v>
      </c>
      <c r="K126" s="65">
        <f>Source!R43</f>
        <v>1.26</v>
      </c>
      <c r="L126" s="26"/>
      <c r="R126">
        <f>H126</f>
        <v>1.26</v>
      </c>
    </row>
    <row r="127" spans="1:26" x14ac:dyDescent="0.25">
      <c r="A127" s="46"/>
      <c r="B127" s="47"/>
      <c r="C127" s="47" t="s">
        <v>539</v>
      </c>
      <c r="D127" s="48"/>
      <c r="E127" s="49"/>
      <c r="F127" s="50">
        <f>Source!AL43</f>
        <v>0.81</v>
      </c>
      <c r="G127" s="27" t="str">
        <f>Source!DD43</f>
        <v/>
      </c>
      <c r="H127" s="50">
        <f>ROUND(Source!AC43*Source!I43, 2)</f>
        <v>0.81</v>
      </c>
      <c r="I127" s="27"/>
      <c r="J127" s="27">
        <f>IF(Source!BC43&lt;&gt; 0, Source!BC43, 1)</f>
        <v>1</v>
      </c>
      <c r="K127" s="50">
        <f>Source!P43</f>
        <v>0.81</v>
      </c>
      <c r="L127" s="26"/>
    </row>
    <row r="128" spans="1:26" x14ac:dyDescent="0.25">
      <c r="A128" s="46"/>
      <c r="B128" s="47"/>
      <c r="C128" s="47" t="s">
        <v>540</v>
      </c>
      <c r="D128" s="48" t="s">
        <v>541</v>
      </c>
      <c r="E128" s="49">
        <f>Source!BZ43</f>
        <v>100</v>
      </c>
      <c r="F128" s="34"/>
      <c r="G128" s="27"/>
      <c r="H128" s="50">
        <f>SUM(S123:S130)</f>
        <v>11.08</v>
      </c>
      <c r="I128" s="27"/>
      <c r="J128" s="51">
        <f>Source!AT43</f>
        <v>100</v>
      </c>
      <c r="K128" s="50">
        <f>SUM(T123:T130)</f>
        <v>11.08</v>
      </c>
      <c r="L128" s="26"/>
    </row>
    <row r="129" spans="1:26" x14ac:dyDescent="0.25">
      <c r="A129" s="46"/>
      <c r="B129" s="47"/>
      <c r="C129" s="47" t="s">
        <v>542</v>
      </c>
      <c r="D129" s="48" t="s">
        <v>541</v>
      </c>
      <c r="E129" s="49">
        <f>Source!CA43</f>
        <v>65</v>
      </c>
      <c r="F129" s="34"/>
      <c r="G129" s="27"/>
      <c r="H129" s="50">
        <f>SUM(U123:U130)</f>
        <v>7.2</v>
      </c>
      <c r="I129" s="27"/>
      <c r="J129" s="51">
        <f>Source!AU43</f>
        <v>65</v>
      </c>
      <c r="K129" s="50">
        <f>SUM(V123:V130)</f>
        <v>7.2</v>
      </c>
      <c r="L129" s="26"/>
    </row>
    <row r="130" spans="1:26" x14ac:dyDescent="0.25">
      <c r="A130" s="52"/>
      <c r="B130" s="53"/>
      <c r="C130" s="53" t="s">
        <v>543</v>
      </c>
      <c r="D130" s="54" t="s">
        <v>544</v>
      </c>
      <c r="E130" s="55">
        <f>Source!AQ43</f>
        <v>0.99</v>
      </c>
      <c r="F130" s="56"/>
      <c r="G130" s="57" t="str">
        <f>Source!DI43</f>
        <v/>
      </c>
      <c r="H130" s="56"/>
      <c r="I130" s="57"/>
      <c r="J130" s="57"/>
      <c r="K130" s="56"/>
      <c r="L130" s="28">
        <f>Source!U43</f>
        <v>0.99</v>
      </c>
    </row>
    <row r="131" spans="1:26" x14ac:dyDescent="0.25">
      <c r="A131" s="58"/>
      <c r="B131" s="58"/>
      <c r="C131" s="58"/>
      <c r="D131" s="58"/>
      <c r="E131" s="58"/>
      <c r="F131" s="58"/>
      <c r="G131" s="93">
        <f>H124+H125+H127+H128+H129</f>
        <v>37.800000000000004</v>
      </c>
      <c r="H131" s="93"/>
      <c r="I131" s="58"/>
      <c r="J131" s="93">
        <f>K124+K125+K127+K128+K129</f>
        <v>37.800000000000004</v>
      </c>
      <c r="K131" s="93"/>
      <c r="L131" s="29">
        <f>Source!U43</f>
        <v>0.99</v>
      </c>
      <c r="O131" s="19">
        <f>G131</f>
        <v>37.800000000000004</v>
      </c>
      <c r="P131" s="19">
        <f>J131</f>
        <v>37.800000000000004</v>
      </c>
      <c r="Q131" s="19">
        <f>L131</f>
        <v>0.99</v>
      </c>
      <c r="W131">
        <f>IF(Source!BI43&lt;=1,H124+H125+H127+H128+H129, 0)</f>
        <v>0</v>
      </c>
      <c r="X131">
        <f>IF(Source!BI43=2,H124+H125+H127+H128+H129, 0)</f>
        <v>37.800000000000004</v>
      </c>
      <c r="Y131">
        <f>IF(Source!BI43=3,H124+H125+H127+H128+H129, 0)</f>
        <v>0</v>
      </c>
      <c r="Z131">
        <f>IF(Source!BI43=4,H124+H125+H127+H128+H129, 0)</f>
        <v>0</v>
      </c>
    </row>
    <row r="132" spans="1:26" ht="79.2" x14ac:dyDescent="0.25">
      <c r="A132" s="59" t="str">
        <f>Source!E44</f>
        <v>21</v>
      </c>
      <c r="B132" s="60" t="str">
        <f>Source!F44</f>
        <v>цена поставщика</v>
      </c>
      <c r="C132" s="60" t="s">
        <v>556</v>
      </c>
      <c r="D132" s="61" t="str">
        <f>Source!H44</f>
        <v>ШТ</v>
      </c>
      <c r="E132" s="62">
        <f>Source!I44</f>
        <v>1</v>
      </c>
      <c r="F132" s="63">
        <f>Source!AL44</f>
        <v>1246.4299999999998</v>
      </c>
      <c r="G132" s="64" t="str">
        <f>Source!DD44</f>
        <v/>
      </c>
      <c r="H132" s="63">
        <f>ROUND(Source!AC44*Source!I44, 2)</f>
        <v>1246.43</v>
      </c>
      <c r="I132" s="64" t="str">
        <f>Source!BO44</f>
        <v/>
      </c>
      <c r="J132" s="64">
        <f>IF(Source!BC44&lt;&gt; 0, Source!BC44, 1)</f>
        <v>1</v>
      </c>
      <c r="K132" s="63">
        <f>Source!P44</f>
        <v>1246.43</v>
      </c>
      <c r="L132" s="30"/>
      <c r="S132">
        <f>ROUND((Source!FX44/100)*((ROUND(Source!AF44*Source!I44, 2)+ROUND(Source!AE44*Source!I44, 2))), 2)</f>
        <v>0</v>
      </c>
      <c r="T132">
        <f>Source!X44</f>
        <v>0</v>
      </c>
      <c r="U132">
        <f>ROUND((Source!FY44/100)*((ROUND(Source!AF44*Source!I44, 2)+ROUND(Source!AE44*Source!I44, 2))), 2)</f>
        <v>0</v>
      </c>
      <c r="V132">
        <f>Source!Y44</f>
        <v>0</v>
      </c>
    </row>
    <row r="133" spans="1:26" x14ac:dyDescent="0.25">
      <c r="A133" s="21"/>
      <c r="B133" s="21"/>
      <c r="C133" s="21"/>
      <c r="D133" s="21"/>
      <c r="E133" s="21"/>
      <c r="F133" s="21"/>
      <c r="G133" s="92">
        <f>H132</f>
        <v>1246.43</v>
      </c>
      <c r="H133" s="92"/>
      <c r="I133" s="21"/>
      <c r="J133" s="92">
        <f>K132</f>
        <v>1246.43</v>
      </c>
      <c r="K133" s="92"/>
      <c r="L133" s="31">
        <f>Source!U44</f>
        <v>0</v>
      </c>
      <c r="O133" s="19">
        <f>G133</f>
        <v>1246.43</v>
      </c>
      <c r="P133" s="19">
        <f>J133</f>
        <v>1246.43</v>
      </c>
      <c r="Q133" s="19">
        <f>L133</f>
        <v>0</v>
      </c>
      <c r="W133">
        <f>IF(Source!BI44&lt;=1,H132, 0)</f>
        <v>0</v>
      </c>
      <c r="X133">
        <f>IF(Source!BI44=2,H132, 0)</f>
        <v>0</v>
      </c>
      <c r="Y133">
        <f>IF(Source!BI44=3,H132, 0)</f>
        <v>1246.43</v>
      </c>
      <c r="Z133">
        <f>IF(Source!BI44=4,H132, 0)</f>
        <v>0</v>
      </c>
    </row>
    <row r="134" spans="1:26" x14ac:dyDescent="0.25">
      <c r="A134" s="46" t="str">
        <f>Source!E45</f>
        <v>22</v>
      </c>
      <c r="B134" s="47" t="str">
        <f>Source!F45</f>
        <v>м08-03-591-11</v>
      </c>
      <c r="C134" s="47" t="str">
        <f>Source!G45</f>
        <v>Розетка штепсельная трехполюсная</v>
      </c>
      <c r="D134" s="48" t="str">
        <f>Source!H45</f>
        <v>100 ШТ</v>
      </c>
      <c r="E134" s="49">
        <f>Source!I45</f>
        <v>0.01</v>
      </c>
      <c r="F134" s="50">
        <f>Source!AL45+Source!AM45+Source!AO45</f>
        <v>656.47</v>
      </c>
      <c r="G134" s="27"/>
      <c r="H134" s="50"/>
      <c r="I134" s="27" t="str">
        <f>Source!BO45</f>
        <v/>
      </c>
      <c r="J134" s="27"/>
      <c r="K134" s="50"/>
      <c r="L134" s="26"/>
      <c r="S134">
        <f>ROUND((Source!FX45/100)*((ROUND(Source!AF45*Source!I45, 2)+ROUND(Source!AE45*Source!I45, 2))), 2)</f>
        <v>5.85</v>
      </c>
      <c r="T134">
        <f>Source!X45</f>
        <v>5.85</v>
      </c>
      <c r="U134">
        <f>ROUND((Source!FY45/100)*((ROUND(Source!AF45*Source!I45, 2)+ROUND(Source!AE45*Source!I45, 2))), 2)</f>
        <v>3.8</v>
      </c>
      <c r="V134">
        <f>Source!Y45</f>
        <v>3.8</v>
      </c>
    </row>
    <row r="135" spans="1:26" x14ac:dyDescent="0.25">
      <c r="A135" s="58"/>
      <c r="B135" s="58"/>
      <c r="C135" s="22" t="str">
        <f>"Объем: "&amp;Source!I45&amp;"=1/"&amp;"100"</f>
        <v>Объем: 0,01=1/100</v>
      </c>
      <c r="D135" s="58"/>
      <c r="E135" s="58"/>
      <c r="F135" s="58"/>
      <c r="G135" s="58"/>
      <c r="H135" s="58"/>
      <c r="I135" s="58"/>
      <c r="J135" s="58"/>
      <c r="K135" s="58"/>
    </row>
    <row r="136" spans="1:26" x14ac:dyDescent="0.25">
      <c r="A136" s="46"/>
      <c r="B136" s="47"/>
      <c r="C136" s="47" t="s">
        <v>538</v>
      </c>
      <c r="D136" s="48"/>
      <c r="E136" s="49"/>
      <c r="F136" s="50">
        <f>Source!AO45</f>
        <v>582.6</v>
      </c>
      <c r="G136" s="27" t="str">
        <f>Source!DG45</f>
        <v/>
      </c>
      <c r="H136" s="50">
        <f>ROUND(Source!AF45*Source!I45, 2)</f>
        <v>5.83</v>
      </c>
      <c r="I136" s="27"/>
      <c r="J136" s="27">
        <f>IF(Source!BA45&lt;&gt; 0, Source!BA45, 1)</f>
        <v>1</v>
      </c>
      <c r="K136" s="50">
        <f>Source!S45</f>
        <v>5.83</v>
      </c>
      <c r="L136" s="26"/>
      <c r="R136">
        <f>H136</f>
        <v>5.83</v>
      </c>
    </row>
    <row r="137" spans="1:26" x14ac:dyDescent="0.25">
      <c r="A137" s="46"/>
      <c r="B137" s="47"/>
      <c r="C137" s="47" t="s">
        <v>214</v>
      </c>
      <c r="D137" s="48"/>
      <c r="E137" s="49"/>
      <c r="F137" s="50">
        <f>Source!AM45</f>
        <v>14.22</v>
      </c>
      <c r="G137" s="27" t="str">
        <f>Source!DE45</f>
        <v/>
      </c>
      <c r="H137" s="50">
        <f>ROUND(Source!AD45*Source!I45, 2)</f>
        <v>0.14000000000000001</v>
      </c>
      <c r="I137" s="27"/>
      <c r="J137" s="27">
        <f>IF(Source!BB45&lt;&gt; 0, Source!BB45, 1)</f>
        <v>1</v>
      </c>
      <c r="K137" s="50">
        <f>Source!Q45</f>
        <v>0.14000000000000001</v>
      </c>
      <c r="L137" s="26"/>
    </row>
    <row r="138" spans="1:26" x14ac:dyDescent="0.25">
      <c r="A138" s="46"/>
      <c r="B138" s="47"/>
      <c r="C138" s="47" t="s">
        <v>546</v>
      </c>
      <c r="D138" s="48"/>
      <c r="E138" s="49"/>
      <c r="F138" s="50">
        <f>Source!AN45</f>
        <v>2.0099999999999998</v>
      </c>
      <c r="G138" s="27" t="str">
        <f>Source!DF45</f>
        <v/>
      </c>
      <c r="H138" s="65">
        <f>ROUND(Source!AE45*Source!I45, 2)</f>
        <v>0.02</v>
      </c>
      <c r="I138" s="27"/>
      <c r="J138" s="27">
        <f>IF(Source!BS45&lt;&gt; 0, Source!BS45, 1)</f>
        <v>1</v>
      </c>
      <c r="K138" s="65">
        <f>Source!R45</f>
        <v>0.02</v>
      </c>
      <c r="L138" s="26"/>
      <c r="R138">
        <f>H138</f>
        <v>0.02</v>
      </c>
    </row>
    <row r="139" spans="1:26" x14ac:dyDescent="0.25">
      <c r="A139" s="46"/>
      <c r="B139" s="47"/>
      <c r="C139" s="47" t="s">
        <v>539</v>
      </c>
      <c r="D139" s="48"/>
      <c r="E139" s="49"/>
      <c r="F139" s="50">
        <f>Source!AL45</f>
        <v>59.65</v>
      </c>
      <c r="G139" s="27" t="str">
        <f>Source!DD45</f>
        <v/>
      </c>
      <c r="H139" s="50">
        <f>ROUND(Source!AC45*Source!I45, 2)</f>
        <v>0.6</v>
      </c>
      <c r="I139" s="27"/>
      <c r="J139" s="27">
        <f>IF(Source!BC45&lt;&gt; 0, Source!BC45, 1)</f>
        <v>1</v>
      </c>
      <c r="K139" s="50">
        <f>Source!P45</f>
        <v>0.6</v>
      </c>
      <c r="L139" s="26"/>
    </row>
    <row r="140" spans="1:26" x14ac:dyDescent="0.25">
      <c r="A140" s="46"/>
      <c r="B140" s="47"/>
      <c r="C140" s="47" t="s">
        <v>540</v>
      </c>
      <c r="D140" s="48" t="s">
        <v>541</v>
      </c>
      <c r="E140" s="49">
        <f>Source!BZ45</f>
        <v>100</v>
      </c>
      <c r="F140" s="34"/>
      <c r="G140" s="27"/>
      <c r="H140" s="50">
        <f>SUM(S134:S142)</f>
        <v>5.85</v>
      </c>
      <c r="I140" s="27"/>
      <c r="J140" s="51">
        <f>Source!AT45</f>
        <v>100</v>
      </c>
      <c r="K140" s="50">
        <f>SUM(T134:T142)</f>
        <v>5.85</v>
      </c>
      <c r="L140" s="26"/>
    </row>
    <row r="141" spans="1:26" x14ac:dyDescent="0.25">
      <c r="A141" s="46"/>
      <c r="B141" s="47"/>
      <c r="C141" s="47" t="s">
        <v>542</v>
      </c>
      <c r="D141" s="48" t="s">
        <v>541</v>
      </c>
      <c r="E141" s="49">
        <f>Source!CA45</f>
        <v>65</v>
      </c>
      <c r="F141" s="34"/>
      <c r="G141" s="27"/>
      <c r="H141" s="50">
        <f>SUM(U134:U142)</f>
        <v>3.8</v>
      </c>
      <c r="I141" s="27"/>
      <c r="J141" s="51">
        <f>Source!AU45</f>
        <v>65</v>
      </c>
      <c r="K141" s="50">
        <f>SUM(V134:V142)</f>
        <v>3.8</v>
      </c>
      <c r="L141" s="26"/>
    </row>
    <row r="142" spans="1:26" x14ac:dyDescent="0.25">
      <c r="A142" s="52"/>
      <c r="B142" s="53"/>
      <c r="C142" s="53" t="s">
        <v>543</v>
      </c>
      <c r="D142" s="54" t="s">
        <v>544</v>
      </c>
      <c r="E142" s="55">
        <f>Source!AQ45</f>
        <v>58.73</v>
      </c>
      <c r="F142" s="56"/>
      <c r="G142" s="57" t="str">
        <f>Source!DI45</f>
        <v/>
      </c>
      <c r="H142" s="56"/>
      <c r="I142" s="57"/>
      <c r="J142" s="57"/>
      <c r="K142" s="56"/>
      <c r="L142" s="28">
        <f>Source!U45</f>
        <v>0.58729999999999993</v>
      </c>
    </row>
    <row r="143" spans="1:26" x14ac:dyDescent="0.25">
      <c r="A143" s="58"/>
      <c r="B143" s="58"/>
      <c r="C143" s="58"/>
      <c r="D143" s="58"/>
      <c r="E143" s="58"/>
      <c r="F143" s="58"/>
      <c r="G143" s="93">
        <f>H136+H137+H139+H140+H141</f>
        <v>16.22</v>
      </c>
      <c r="H143" s="93"/>
      <c r="I143" s="58"/>
      <c r="J143" s="93">
        <f>K136+K137+K139+K140+K141</f>
        <v>16.22</v>
      </c>
      <c r="K143" s="93"/>
      <c r="L143" s="29">
        <f>Source!U45</f>
        <v>0.58729999999999993</v>
      </c>
      <c r="O143" s="19">
        <f>G143</f>
        <v>16.22</v>
      </c>
      <c r="P143" s="19">
        <f>J143</f>
        <v>16.22</v>
      </c>
      <c r="Q143" s="19">
        <f>L143</f>
        <v>0.58729999999999993</v>
      </c>
      <c r="W143">
        <f>IF(Source!BI45&lt;=1,H136+H137+H139+H140+H141, 0)</f>
        <v>0</v>
      </c>
      <c r="X143">
        <f>IF(Source!BI45=2,H136+H137+H139+H140+H141, 0)</f>
        <v>16.22</v>
      </c>
      <c r="Y143">
        <f>IF(Source!BI45=3,H136+H137+H139+H140+H141, 0)</f>
        <v>0</v>
      </c>
      <c r="Z143">
        <f>IF(Source!BI45=4,H136+H137+H139+H140+H141, 0)</f>
        <v>0</v>
      </c>
    </row>
    <row r="144" spans="1:26" ht="39.6" x14ac:dyDescent="0.25">
      <c r="A144" s="52" t="str">
        <f>Source!E46</f>
        <v>23</v>
      </c>
      <c r="B144" s="53" t="str">
        <f>Source!F46</f>
        <v>цена поставщика</v>
      </c>
      <c r="C144" s="53" t="s">
        <v>557</v>
      </c>
      <c r="D144" s="54" t="str">
        <f>Source!H46</f>
        <v>ШТ</v>
      </c>
      <c r="E144" s="55">
        <f>Source!I46</f>
        <v>1</v>
      </c>
      <c r="F144" s="56">
        <f>Source!AL46</f>
        <v>62.16</v>
      </c>
      <c r="G144" s="57" t="str">
        <f>Source!DD46</f>
        <v/>
      </c>
      <c r="H144" s="56">
        <f>ROUND(Source!AC46*Source!I46, 2)</f>
        <v>62.16</v>
      </c>
      <c r="I144" s="57" t="str">
        <f>Source!BO46</f>
        <v/>
      </c>
      <c r="J144" s="57">
        <f>IF(Source!BC46&lt;&gt; 0, Source!BC46, 1)</f>
        <v>1</v>
      </c>
      <c r="K144" s="56">
        <f>Source!P46</f>
        <v>62.16</v>
      </c>
      <c r="L144" s="32"/>
      <c r="S144">
        <f>ROUND((Source!FX46/100)*((ROUND(Source!AF46*Source!I46, 2)+ROUND(Source!AE46*Source!I46, 2))), 2)</f>
        <v>0</v>
      </c>
      <c r="T144">
        <f>Source!X46</f>
        <v>0</v>
      </c>
      <c r="U144">
        <f>ROUND((Source!FY46/100)*((ROUND(Source!AF46*Source!I46, 2)+ROUND(Source!AE46*Source!I46, 2))), 2)</f>
        <v>0</v>
      </c>
      <c r="V144">
        <f>Source!Y46</f>
        <v>0</v>
      </c>
    </row>
    <row r="145" spans="1:26" x14ac:dyDescent="0.25">
      <c r="A145" s="58"/>
      <c r="B145" s="58"/>
      <c r="C145" s="58"/>
      <c r="D145" s="58"/>
      <c r="E145" s="58"/>
      <c r="F145" s="58"/>
      <c r="G145" s="93">
        <f>H144</f>
        <v>62.16</v>
      </c>
      <c r="H145" s="93"/>
      <c r="I145" s="58"/>
      <c r="J145" s="93">
        <f>K144</f>
        <v>62.16</v>
      </c>
      <c r="K145" s="93"/>
      <c r="L145" s="29">
        <f>Source!U46</f>
        <v>0</v>
      </c>
      <c r="O145" s="19">
        <f>G145</f>
        <v>62.16</v>
      </c>
      <c r="P145" s="19">
        <f>J145</f>
        <v>62.16</v>
      </c>
      <c r="Q145" s="19">
        <f>L145</f>
        <v>0</v>
      </c>
      <c r="W145">
        <f>IF(Source!BI46&lt;=1,H144, 0)</f>
        <v>0</v>
      </c>
      <c r="X145">
        <f>IF(Source!BI46=2,H144, 0)</f>
        <v>62.16</v>
      </c>
      <c r="Y145">
        <f>IF(Source!BI46=3,H144, 0)</f>
        <v>0</v>
      </c>
      <c r="Z145">
        <f>IF(Source!BI46=4,H144, 0)</f>
        <v>0</v>
      </c>
    </row>
    <row r="146" spans="1:26" ht="26.4" x14ac:dyDescent="0.25">
      <c r="A146" s="46" t="str">
        <f>Source!E47</f>
        <v>24</v>
      </c>
      <c r="B146" s="47" t="str">
        <f>Source!F47</f>
        <v>м10-04-030-04</v>
      </c>
      <c r="C146" s="47" t="str">
        <f>Source!G47</f>
        <v>Дополнительная установка на пультах и панелях колодки клеммной на 20 клемм</v>
      </c>
      <c r="D146" s="48" t="str">
        <f>Source!H47</f>
        <v>ШТ</v>
      </c>
      <c r="E146" s="49">
        <f>Source!I47</f>
        <v>14</v>
      </c>
      <c r="F146" s="50">
        <f>Source!AL47+Source!AM47+Source!AO47</f>
        <v>19.649999999999999</v>
      </c>
      <c r="G146" s="27"/>
      <c r="H146" s="50"/>
      <c r="I146" s="27" t="str">
        <f>Source!BO47</f>
        <v/>
      </c>
      <c r="J146" s="27"/>
      <c r="K146" s="50"/>
      <c r="L146" s="26"/>
      <c r="S146">
        <f>ROUND((Source!FX47/100)*((ROUND(Source!AF47*Source!I47, 2)+ROUND(Source!AE47*Source!I47, 2))), 2)</f>
        <v>110.95</v>
      </c>
      <c r="T146">
        <f>Source!X47</f>
        <v>110.95</v>
      </c>
      <c r="U146">
        <f>ROUND((Source!FY47/100)*((ROUND(Source!AF47*Source!I47, 2)+ROUND(Source!AE47*Source!I47, 2))), 2)</f>
        <v>74.349999999999994</v>
      </c>
      <c r="V146">
        <f>Source!Y47</f>
        <v>74.349999999999994</v>
      </c>
    </row>
    <row r="147" spans="1:26" x14ac:dyDescent="0.25">
      <c r="A147" s="58"/>
      <c r="B147" s="58"/>
      <c r="C147" s="22" t="str">
        <f>"Объем: "&amp;Source!I47&amp;"=1+"&amp;"1+"&amp;"1+"&amp;"4+"&amp;"4+"&amp;"3"</f>
        <v>Объем: 14=1+1+1+4+4+3</v>
      </c>
      <c r="D147" s="58"/>
      <c r="E147" s="58"/>
      <c r="F147" s="58"/>
      <c r="G147" s="58"/>
      <c r="H147" s="58"/>
      <c r="I147" s="58"/>
      <c r="J147" s="58"/>
      <c r="K147" s="58"/>
    </row>
    <row r="148" spans="1:26" x14ac:dyDescent="0.25">
      <c r="A148" s="46"/>
      <c r="B148" s="47"/>
      <c r="C148" s="47" t="s">
        <v>538</v>
      </c>
      <c r="D148" s="48"/>
      <c r="E148" s="49"/>
      <c r="F148" s="50">
        <f>Source!AO47</f>
        <v>8.17</v>
      </c>
      <c r="G148" s="27" t="str">
        <f>Source!DG47</f>
        <v/>
      </c>
      <c r="H148" s="50">
        <f>ROUND(Source!AF47*Source!I47, 2)</f>
        <v>114.38</v>
      </c>
      <c r="I148" s="27"/>
      <c r="J148" s="27">
        <f>IF(Source!BA47&lt;&gt; 0, Source!BA47, 1)</f>
        <v>1</v>
      </c>
      <c r="K148" s="50">
        <f>Source!S47</f>
        <v>114.38</v>
      </c>
      <c r="L148" s="26"/>
      <c r="R148">
        <f>H148</f>
        <v>114.38</v>
      </c>
    </row>
    <row r="149" spans="1:26" x14ac:dyDescent="0.25">
      <c r="A149" s="46"/>
      <c r="B149" s="47"/>
      <c r="C149" s="47" t="s">
        <v>539</v>
      </c>
      <c r="D149" s="48"/>
      <c r="E149" s="49"/>
      <c r="F149" s="50">
        <f>Source!AL47</f>
        <v>11.48</v>
      </c>
      <c r="G149" s="27" t="str">
        <f>Source!DD47</f>
        <v/>
      </c>
      <c r="H149" s="50">
        <f>ROUND(Source!AC47*Source!I47, 2)</f>
        <v>160.72</v>
      </c>
      <c r="I149" s="27"/>
      <c r="J149" s="27">
        <f>IF(Source!BC47&lt;&gt; 0, Source!BC47, 1)</f>
        <v>1</v>
      </c>
      <c r="K149" s="50">
        <f>Source!P47</f>
        <v>160.72</v>
      </c>
      <c r="L149" s="26"/>
    </row>
    <row r="150" spans="1:26" x14ac:dyDescent="0.25">
      <c r="A150" s="46"/>
      <c r="B150" s="47"/>
      <c r="C150" s="47" t="s">
        <v>540</v>
      </c>
      <c r="D150" s="48" t="s">
        <v>541</v>
      </c>
      <c r="E150" s="49">
        <f>Source!BZ47</f>
        <v>97</v>
      </c>
      <c r="F150" s="34"/>
      <c r="G150" s="27"/>
      <c r="H150" s="50">
        <f>SUM(S146:S152)</f>
        <v>110.95</v>
      </c>
      <c r="I150" s="27"/>
      <c r="J150" s="51">
        <f>Source!AT47</f>
        <v>97</v>
      </c>
      <c r="K150" s="50">
        <f>SUM(T146:T152)</f>
        <v>110.95</v>
      </c>
      <c r="L150" s="26"/>
    </row>
    <row r="151" spans="1:26" x14ac:dyDescent="0.25">
      <c r="A151" s="46"/>
      <c r="B151" s="47"/>
      <c r="C151" s="47" t="s">
        <v>542</v>
      </c>
      <c r="D151" s="48" t="s">
        <v>541</v>
      </c>
      <c r="E151" s="49">
        <f>Source!CA47</f>
        <v>65</v>
      </c>
      <c r="F151" s="34"/>
      <c r="G151" s="27"/>
      <c r="H151" s="50">
        <f>SUM(U146:U152)</f>
        <v>74.349999999999994</v>
      </c>
      <c r="I151" s="27"/>
      <c r="J151" s="51">
        <f>Source!AU47</f>
        <v>65</v>
      </c>
      <c r="K151" s="50">
        <f>SUM(V146:V152)</f>
        <v>74.349999999999994</v>
      </c>
      <c r="L151" s="26"/>
    </row>
    <row r="152" spans="1:26" x14ac:dyDescent="0.25">
      <c r="A152" s="52"/>
      <c r="B152" s="53"/>
      <c r="C152" s="53" t="s">
        <v>543</v>
      </c>
      <c r="D152" s="54" t="s">
        <v>544</v>
      </c>
      <c r="E152" s="55">
        <f>Source!AQ47</f>
        <v>1</v>
      </c>
      <c r="F152" s="56"/>
      <c r="G152" s="57" t="str">
        <f>Source!DI47</f>
        <v/>
      </c>
      <c r="H152" s="56"/>
      <c r="I152" s="57"/>
      <c r="J152" s="57"/>
      <c r="K152" s="56"/>
      <c r="L152" s="28">
        <f>Source!U47</f>
        <v>14</v>
      </c>
    </row>
    <row r="153" spans="1:26" x14ac:dyDescent="0.25">
      <c r="A153" s="58"/>
      <c r="B153" s="58"/>
      <c r="C153" s="58"/>
      <c r="D153" s="58"/>
      <c r="E153" s="58"/>
      <c r="F153" s="58"/>
      <c r="G153" s="93">
        <f>H148+H149+H150+H151</f>
        <v>460.4</v>
      </c>
      <c r="H153" s="93"/>
      <c r="I153" s="58"/>
      <c r="J153" s="93">
        <f>K148+K149+K150+K151</f>
        <v>460.4</v>
      </c>
      <c r="K153" s="93"/>
      <c r="L153" s="29">
        <f>Source!U47</f>
        <v>14</v>
      </c>
      <c r="O153" s="19">
        <f>G153</f>
        <v>460.4</v>
      </c>
      <c r="P153" s="19">
        <f>J153</f>
        <v>460.4</v>
      </c>
      <c r="Q153" s="19">
        <f>L153</f>
        <v>14</v>
      </c>
      <c r="W153">
        <f>IF(Source!BI47&lt;=1,H148+H149+H150+H151, 0)</f>
        <v>0</v>
      </c>
      <c r="X153">
        <f>IF(Source!BI47=2,H148+H149+H150+H151, 0)</f>
        <v>460.4</v>
      </c>
      <c r="Y153">
        <f>IF(Source!BI47=3,H148+H149+H150+H151, 0)</f>
        <v>0</v>
      </c>
      <c r="Z153">
        <f>IF(Source!BI47=4,H148+H149+H150+H151, 0)</f>
        <v>0</v>
      </c>
    </row>
    <row r="154" spans="1:26" ht="39.6" x14ac:dyDescent="0.25">
      <c r="A154" s="52" t="str">
        <f>Source!E48</f>
        <v>25</v>
      </c>
      <c r="B154" s="53" t="str">
        <f>Source!F48</f>
        <v>цена поставщика</v>
      </c>
      <c r="C154" s="53" t="s">
        <v>558</v>
      </c>
      <c r="D154" s="54" t="str">
        <f>Source!H48</f>
        <v>ШТ</v>
      </c>
      <c r="E154" s="55">
        <f>Source!I48</f>
        <v>1</v>
      </c>
      <c r="F154" s="56">
        <f>Source!AL48</f>
        <v>3.09</v>
      </c>
      <c r="G154" s="57" t="str">
        <f>Source!DD48</f>
        <v/>
      </c>
      <c r="H154" s="56">
        <f>ROUND(Source!AC48*Source!I48, 2)</f>
        <v>3.09</v>
      </c>
      <c r="I154" s="57" t="str">
        <f>Source!BO48</f>
        <v/>
      </c>
      <c r="J154" s="57">
        <f>IF(Source!BC48&lt;&gt; 0, Source!BC48, 1)</f>
        <v>1</v>
      </c>
      <c r="K154" s="56">
        <f>Source!P48</f>
        <v>3.09</v>
      </c>
      <c r="L154" s="32"/>
      <c r="S154">
        <f>ROUND((Source!FX48/100)*((ROUND(Source!AF48*Source!I48, 2)+ROUND(Source!AE48*Source!I48, 2))), 2)</f>
        <v>0</v>
      </c>
      <c r="T154">
        <f>Source!X48</f>
        <v>0</v>
      </c>
      <c r="U154">
        <f>ROUND((Source!FY48/100)*((ROUND(Source!AF48*Source!I48, 2)+ROUND(Source!AE48*Source!I48, 2))), 2)</f>
        <v>0</v>
      </c>
      <c r="V154">
        <f>Source!Y48</f>
        <v>0</v>
      </c>
    </row>
    <row r="155" spans="1:26" x14ac:dyDescent="0.25">
      <c r="A155" s="58"/>
      <c r="B155" s="58"/>
      <c r="C155" s="58"/>
      <c r="D155" s="58"/>
      <c r="E155" s="58"/>
      <c r="F155" s="58"/>
      <c r="G155" s="93">
        <f>H154</f>
        <v>3.09</v>
      </c>
      <c r="H155" s="93"/>
      <c r="I155" s="58"/>
      <c r="J155" s="93">
        <f>K154</f>
        <v>3.09</v>
      </c>
      <c r="K155" s="93"/>
      <c r="L155" s="29">
        <f>Source!U48</f>
        <v>0</v>
      </c>
      <c r="O155" s="19">
        <f>G155</f>
        <v>3.09</v>
      </c>
      <c r="P155" s="19">
        <f>J155</f>
        <v>3.09</v>
      </c>
      <c r="Q155" s="19">
        <f>L155</f>
        <v>0</v>
      </c>
      <c r="W155">
        <f>IF(Source!BI48&lt;=1,H154, 0)</f>
        <v>0</v>
      </c>
      <c r="X155">
        <f>IF(Source!BI48=2,H154, 0)</f>
        <v>3.09</v>
      </c>
      <c r="Y155">
        <f>IF(Source!BI48=3,H154, 0)</f>
        <v>0</v>
      </c>
      <c r="Z155">
        <f>IF(Source!BI48=4,H154, 0)</f>
        <v>0</v>
      </c>
    </row>
    <row r="156" spans="1:26" ht="39.6" x14ac:dyDescent="0.25">
      <c r="A156" s="52" t="str">
        <f>Source!E49</f>
        <v>26</v>
      </c>
      <c r="B156" s="53" t="str">
        <f>Source!F49</f>
        <v>цена поставщика</v>
      </c>
      <c r="C156" s="53" t="s">
        <v>559</v>
      </c>
      <c r="D156" s="54" t="str">
        <f>Source!H49</f>
        <v>ШТ</v>
      </c>
      <c r="E156" s="55">
        <f>Source!I49</f>
        <v>1</v>
      </c>
      <c r="F156" s="56">
        <f>Source!AL49</f>
        <v>3.61</v>
      </c>
      <c r="G156" s="57" t="str">
        <f>Source!DD49</f>
        <v/>
      </c>
      <c r="H156" s="56">
        <f>ROUND(Source!AC49*Source!I49, 2)</f>
        <v>3.61</v>
      </c>
      <c r="I156" s="57" t="str">
        <f>Source!BO49</f>
        <v/>
      </c>
      <c r="J156" s="57">
        <f>IF(Source!BC49&lt;&gt; 0, Source!BC49, 1)</f>
        <v>1</v>
      </c>
      <c r="K156" s="56">
        <f>Source!P49</f>
        <v>3.61</v>
      </c>
      <c r="L156" s="32"/>
      <c r="S156">
        <f>ROUND((Source!FX49/100)*((ROUND(Source!AF49*Source!I49, 2)+ROUND(Source!AE49*Source!I49, 2))), 2)</f>
        <v>0</v>
      </c>
      <c r="T156">
        <f>Source!X49</f>
        <v>0</v>
      </c>
      <c r="U156">
        <f>ROUND((Source!FY49/100)*((ROUND(Source!AF49*Source!I49, 2)+ROUND(Source!AE49*Source!I49, 2))), 2)</f>
        <v>0</v>
      </c>
      <c r="V156">
        <f>Source!Y49</f>
        <v>0</v>
      </c>
    </row>
    <row r="157" spans="1:26" x14ac:dyDescent="0.25">
      <c r="A157" s="58"/>
      <c r="B157" s="58"/>
      <c r="C157" s="58"/>
      <c r="D157" s="58"/>
      <c r="E157" s="58"/>
      <c r="F157" s="58"/>
      <c r="G157" s="93">
        <f>H156</f>
        <v>3.61</v>
      </c>
      <c r="H157" s="93"/>
      <c r="I157" s="58"/>
      <c r="J157" s="93">
        <f>K156</f>
        <v>3.61</v>
      </c>
      <c r="K157" s="93"/>
      <c r="L157" s="29">
        <f>Source!U49</f>
        <v>0</v>
      </c>
      <c r="O157" s="19">
        <f>G157</f>
        <v>3.61</v>
      </c>
      <c r="P157" s="19">
        <f>J157</f>
        <v>3.61</v>
      </c>
      <c r="Q157" s="19">
        <f>L157</f>
        <v>0</v>
      </c>
      <c r="W157">
        <f>IF(Source!BI49&lt;=1,H156, 0)</f>
        <v>0</v>
      </c>
      <c r="X157">
        <f>IF(Source!BI49=2,H156, 0)</f>
        <v>3.61</v>
      </c>
      <c r="Y157">
        <f>IF(Source!BI49=3,H156, 0)</f>
        <v>0</v>
      </c>
      <c r="Z157">
        <f>IF(Source!BI49=4,H156, 0)</f>
        <v>0</v>
      </c>
    </row>
    <row r="158" spans="1:26" ht="39.6" x14ac:dyDescent="0.25">
      <c r="A158" s="52" t="str">
        <f>Source!E50</f>
        <v>27</v>
      </c>
      <c r="B158" s="53" t="str">
        <f>Source!F50</f>
        <v>цена поставщика</v>
      </c>
      <c r="C158" s="53" t="s">
        <v>560</v>
      </c>
      <c r="D158" s="54" t="str">
        <f>Source!H50</f>
        <v>ШТ</v>
      </c>
      <c r="E158" s="55">
        <f>Source!I50</f>
        <v>1</v>
      </c>
      <c r="F158" s="56">
        <f>Source!AL50</f>
        <v>9.26</v>
      </c>
      <c r="G158" s="57" t="str">
        <f>Source!DD50</f>
        <v/>
      </c>
      <c r="H158" s="56">
        <f>ROUND(Source!AC50*Source!I50, 2)</f>
        <v>9.26</v>
      </c>
      <c r="I158" s="57" t="str">
        <f>Source!BO50</f>
        <v/>
      </c>
      <c r="J158" s="57">
        <f>IF(Source!BC50&lt;&gt; 0, Source!BC50, 1)</f>
        <v>1</v>
      </c>
      <c r="K158" s="56">
        <f>Source!P50</f>
        <v>9.26</v>
      </c>
      <c r="L158" s="32"/>
      <c r="S158">
        <f>ROUND((Source!FX50/100)*((ROUND(Source!AF50*Source!I50, 2)+ROUND(Source!AE50*Source!I50, 2))), 2)</f>
        <v>0</v>
      </c>
      <c r="T158">
        <f>Source!X50</f>
        <v>0</v>
      </c>
      <c r="U158">
        <f>ROUND((Source!FY50/100)*((ROUND(Source!AF50*Source!I50, 2)+ROUND(Source!AE50*Source!I50, 2))), 2)</f>
        <v>0</v>
      </c>
      <c r="V158">
        <f>Source!Y50</f>
        <v>0</v>
      </c>
    </row>
    <row r="159" spans="1:26" x14ac:dyDescent="0.25">
      <c r="A159" s="58"/>
      <c r="B159" s="58"/>
      <c r="C159" s="58"/>
      <c r="D159" s="58"/>
      <c r="E159" s="58"/>
      <c r="F159" s="58"/>
      <c r="G159" s="93">
        <f>H158</f>
        <v>9.26</v>
      </c>
      <c r="H159" s="93"/>
      <c r="I159" s="58"/>
      <c r="J159" s="93">
        <f>K158</f>
        <v>9.26</v>
      </c>
      <c r="K159" s="93"/>
      <c r="L159" s="29">
        <f>Source!U50</f>
        <v>0</v>
      </c>
      <c r="O159" s="19">
        <f>G159</f>
        <v>9.26</v>
      </c>
      <c r="P159" s="19">
        <f>J159</f>
        <v>9.26</v>
      </c>
      <c r="Q159" s="19">
        <f>L159</f>
        <v>0</v>
      </c>
      <c r="W159">
        <f>IF(Source!BI50&lt;=1,H158, 0)</f>
        <v>0</v>
      </c>
      <c r="X159">
        <f>IF(Source!BI50=2,H158, 0)</f>
        <v>9.26</v>
      </c>
      <c r="Y159">
        <f>IF(Source!BI50=3,H158, 0)</f>
        <v>0</v>
      </c>
      <c r="Z159">
        <f>IF(Source!BI50=4,H158, 0)</f>
        <v>0</v>
      </c>
    </row>
    <row r="160" spans="1:26" ht="39.6" x14ac:dyDescent="0.25">
      <c r="A160" s="52" t="str">
        <f>Source!E51</f>
        <v>28</v>
      </c>
      <c r="B160" s="53" t="str">
        <f>Source!F51</f>
        <v>цена поставщика</v>
      </c>
      <c r="C160" s="53" t="s">
        <v>561</v>
      </c>
      <c r="D160" s="54" t="str">
        <f>Source!H51</f>
        <v>ШТ</v>
      </c>
      <c r="E160" s="55">
        <f>Source!I51</f>
        <v>4</v>
      </c>
      <c r="F160" s="56">
        <f>Source!AL51</f>
        <v>2.5</v>
      </c>
      <c r="G160" s="57" t="str">
        <f>Source!DD51</f>
        <v/>
      </c>
      <c r="H160" s="56">
        <f>ROUND(Source!AC51*Source!I51, 2)</f>
        <v>10</v>
      </c>
      <c r="I160" s="57" t="str">
        <f>Source!BO51</f>
        <v/>
      </c>
      <c r="J160" s="57">
        <f>IF(Source!BC51&lt;&gt; 0, Source!BC51, 1)</f>
        <v>1</v>
      </c>
      <c r="K160" s="56">
        <f>Source!P51</f>
        <v>10</v>
      </c>
      <c r="L160" s="32"/>
      <c r="S160">
        <f>ROUND((Source!FX51/100)*((ROUND(Source!AF51*Source!I51, 2)+ROUND(Source!AE51*Source!I51, 2))), 2)</f>
        <v>0</v>
      </c>
      <c r="T160">
        <f>Source!X51</f>
        <v>0</v>
      </c>
      <c r="U160">
        <f>ROUND((Source!FY51/100)*((ROUND(Source!AF51*Source!I51, 2)+ROUND(Source!AE51*Source!I51, 2))), 2)</f>
        <v>0</v>
      </c>
      <c r="V160">
        <f>Source!Y51</f>
        <v>0</v>
      </c>
    </row>
    <row r="161" spans="1:26" x14ac:dyDescent="0.25">
      <c r="A161" s="58"/>
      <c r="B161" s="58"/>
      <c r="C161" s="58"/>
      <c r="D161" s="58"/>
      <c r="E161" s="58"/>
      <c r="F161" s="58"/>
      <c r="G161" s="93">
        <f>H160</f>
        <v>10</v>
      </c>
      <c r="H161" s="93"/>
      <c r="I161" s="58"/>
      <c r="J161" s="93">
        <f>K160</f>
        <v>10</v>
      </c>
      <c r="K161" s="93"/>
      <c r="L161" s="29">
        <f>Source!U51</f>
        <v>0</v>
      </c>
      <c r="O161" s="19">
        <f>G161</f>
        <v>10</v>
      </c>
      <c r="P161" s="19">
        <f>J161</f>
        <v>10</v>
      </c>
      <c r="Q161" s="19">
        <f>L161</f>
        <v>0</v>
      </c>
      <c r="W161">
        <f>IF(Source!BI51&lt;=1,H160, 0)</f>
        <v>0</v>
      </c>
      <c r="X161">
        <f>IF(Source!BI51=2,H160, 0)</f>
        <v>10</v>
      </c>
      <c r="Y161">
        <f>IF(Source!BI51=3,H160, 0)</f>
        <v>0</v>
      </c>
      <c r="Z161">
        <f>IF(Source!BI51=4,H160, 0)</f>
        <v>0</v>
      </c>
    </row>
    <row r="162" spans="1:26" ht="39.6" x14ac:dyDescent="0.25">
      <c r="A162" s="52" t="str">
        <f>Source!E52</f>
        <v>29</v>
      </c>
      <c r="B162" s="53" t="str">
        <f>Source!F52</f>
        <v>цена поставщика</v>
      </c>
      <c r="C162" s="53" t="s">
        <v>562</v>
      </c>
      <c r="D162" s="54" t="str">
        <f>Source!H52</f>
        <v>ШТ</v>
      </c>
      <c r="E162" s="55">
        <f>Source!I52</f>
        <v>4</v>
      </c>
      <c r="F162" s="56">
        <f>Source!AL52</f>
        <v>2.5</v>
      </c>
      <c r="G162" s="57" t="str">
        <f>Source!DD52</f>
        <v/>
      </c>
      <c r="H162" s="56">
        <f>ROUND(Source!AC52*Source!I52, 2)</f>
        <v>10</v>
      </c>
      <c r="I162" s="57" t="str">
        <f>Source!BO52</f>
        <v/>
      </c>
      <c r="J162" s="57">
        <f>IF(Source!BC52&lt;&gt; 0, Source!BC52, 1)</f>
        <v>1</v>
      </c>
      <c r="K162" s="56">
        <f>Source!P52</f>
        <v>10</v>
      </c>
      <c r="L162" s="32"/>
      <c r="S162">
        <f>ROUND((Source!FX52/100)*((ROUND(Source!AF52*Source!I52, 2)+ROUND(Source!AE52*Source!I52, 2))), 2)</f>
        <v>0</v>
      </c>
      <c r="T162">
        <f>Source!X52</f>
        <v>0</v>
      </c>
      <c r="U162">
        <f>ROUND((Source!FY52/100)*((ROUND(Source!AF52*Source!I52, 2)+ROUND(Source!AE52*Source!I52, 2))), 2)</f>
        <v>0</v>
      </c>
      <c r="V162">
        <f>Source!Y52</f>
        <v>0</v>
      </c>
    </row>
    <row r="163" spans="1:26" x14ac:dyDescent="0.25">
      <c r="A163" s="58"/>
      <c r="B163" s="58"/>
      <c r="C163" s="58"/>
      <c r="D163" s="58"/>
      <c r="E163" s="58"/>
      <c r="F163" s="58"/>
      <c r="G163" s="93">
        <f>H162</f>
        <v>10</v>
      </c>
      <c r="H163" s="93"/>
      <c r="I163" s="58"/>
      <c r="J163" s="93">
        <f>K162</f>
        <v>10</v>
      </c>
      <c r="K163" s="93"/>
      <c r="L163" s="29">
        <f>Source!U52</f>
        <v>0</v>
      </c>
      <c r="O163" s="19">
        <f>G163</f>
        <v>10</v>
      </c>
      <c r="P163" s="19">
        <f>J163</f>
        <v>10</v>
      </c>
      <c r="Q163" s="19">
        <f>L163</f>
        <v>0</v>
      </c>
      <c r="W163">
        <f>IF(Source!BI52&lt;=1,H162, 0)</f>
        <v>0</v>
      </c>
      <c r="X163">
        <f>IF(Source!BI52=2,H162, 0)</f>
        <v>10</v>
      </c>
      <c r="Y163">
        <f>IF(Source!BI52=3,H162, 0)</f>
        <v>0</v>
      </c>
      <c r="Z163">
        <f>IF(Source!BI52=4,H162, 0)</f>
        <v>0</v>
      </c>
    </row>
    <row r="164" spans="1:26" ht="39.6" x14ac:dyDescent="0.25">
      <c r="A164" s="52" t="str">
        <f>Source!E53</f>
        <v>30</v>
      </c>
      <c r="B164" s="53" t="str">
        <f>Source!F53</f>
        <v>цена поставщика</v>
      </c>
      <c r="C164" s="53" t="s">
        <v>563</v>
      </c>
      <c r="D164" s="54" t="str">
        <f>Source!H53</f>
        <v>ШТ</v>
      </c>
      <c r="E164" s="55">
        <f>Source!I53</f>
        <v>3</v>
      </c>
      <c r="F164" s="56">
        <f>Source!AL53</f>
        <v>8.4</v>
      </c>
      <c r="G164" s="57" t="str">
        <f>Source!DD53</f>
        <v/>
      </c>
      <c r="H164" s="56">
        <f>ROUND(Source!AC53*Source!I53, 2)</f>
        <v>25.2</v>
      </c>
      <c r="I164" s="57" t="str">
        <f>Source!BO53</f>
        <v/>
      </c>
      <c r="J164" s="57">
        <f>IF(Source!BC53&lt;&gt; 0, Source!BC53, 1)</f>
        <v>1</v>
      </c>
      <c r="K164" s="56">
        <f>Source!P53</f>
        <v>25.2</v>
      </c>
      <c r="L164" s="32"/>
      <c r="S164">
        <f>ROUND((Source!FX53/100)*((ROUND(Source!AF53*Source!I53, 2)+ROUND(Source!AE53*Source!I53, 2))), 2)</f>
        <v>0</v>
      </c>
      <c r="T164">
        <f>Source!X53</f>
        <v>0</v>
      </c>
      <c r="U164">
        <f>ROUND((Source!FY53/100)*((ROUND(Source!AF53*Source!I53, 2)+ROUND(Source!AE53*Source!I53, 2))), 2)</f>
        <v>0</v>
      </c>
      <c r="V164">
        <f>Source!Y53</f>
        <v>0</v>
      </c>
    </row>
    <row r="165" spans="1:26" x14ac:dyDescent="0.25">
      <c r="A165" s="58"/>
      <c r="B165" s="58"/>
      <c r="C165" s="58"/>
      <c r="D165" s="58"/>
      <c r="E165" s="58"/>
      <c r="F165" s="58"/>
      <c r="G165" s="93">
        <f>H164</f>
        <v>25.2</v>
      </c>
      <c r="H165" s="93"/>
      <c r="I165" s="58"/>
      <c r="J165" s="93">
        <f>K164</f>
        <v>25.2</v>
      </c>
      <c r="K165" s="93"/>
      <c r="L165" s="29">
        <f>Source!U53</f>
        <v>0</v>
      </c>
      <c r="O165" s="19">
        <f>G165</f>
        <v>25.2</v>
      </c>
      <c r="P165" s="19">
        <f>J165</f>
        <v>25.2</v>
      </c>
      <c r="Q165" s="19">
        <f>L165</f>
        <v>0</v>
      </c>
      <c r="W165">
        <f>IF(Source!BI53&lt;=1,H164, 0)</f>
        <v>0</v>
      </c>
      <c r="X165">
        <f>IF(Source!BI53=2,H164, 0)</f>
        <v>25.2</v>
      </c>
      <c r="Y165">
        <f>IF(Source!BI53=3,H164, 0)</f>
        <v>0</v>
      </c>
      <c r="Z165">
        <f>IF(Source!BI53=4,H164, 0)</f>
        <v>0</v>
      </c>
    </row>
    <row r="166" spans="1:26" ht="52.8" x14ac:dyDescent="0.25">
      <c r="A166" s="52" t="str">
        <f>Source!E54</f>
        <v>31</v>
      </c>
      <c r="B166" s="53" t="str">
        <f>Source!F54</f>
        <v>цена поставщика</v>
      </c>
      <c r="C166" s="53" t="s">
        <v>564</v>
      </c>
      <c r="D166" s="54" t="str">
        <f>Source!H54</f>
        <v>ШТ</v>
      </c>
      <c r="E166" s="55">
        <f>Source!I54</f>
        <v>1</v>
      </c>
      <c r="F166" s="56">
        <f>Source!AL54</f>
        <v>200.61</v>
      </c>
      <c r="G166" s="57" t="str">
        <f>Source!DD54</f>
        <v/>
      </c>
      <c r="H166" s="56">
        <f>ROUND(Source!AC54*Source!I54, 2)</f>
        <v>200.61</v>
      </c>
      <c r="I166" s="57" t="str">
        <f>Source!BO54</f>
        <v/>
      </c>
      <c r="J166" s="57">
        <f>IF(Source!BC54&lt;&gt; 0, Source!BC54, 1)</f>
        <v>1</v>
      </c>
      <c r="K166" s="56">
        <f>Source!P54</f>
        <v>200.61</v>
      </c>
      <c r="L166" s="32"/>
      <c r="S166">
        <f>ROUND((Source!FX54/100)*((ROUND(Source!AF54*Source!I54, 2)+ROUND(Source!AE54*Source!I54, 2))), 2)</f>
        <v>0</v>
      </c>
      <c r="T166">
        <f>Source!X54</f>
        <v>0</v>
      </c>
      <c r="U166">
        <f>ROUND((Source!FY54/100)*((ROUND(Source!AF54*Source!I54, 2)+ROUND(Source!AE54*Source!I54, 2))), 2)</f>
        <v>0</v>
      </c>
      <c r="V166">
        <f>Source!Y54</f>
        <v>0</v>
      </c>
    </row>
    <row r="167" spans="1:26" x14ac:dyDescent="0.25">
      <c r="A167" s="58"/>
      <c r="B167" s="58"/>
      <c r="C167" s="58"/>
      <c r="D167" s="58"/>
      <c r="E167" s="58"/>
      <c r="F167" s="58"/>
      <c r="G167" s="93">
        <f>H166</f>
        <v>200.61</v>
      </c>
      <c r="H167" s="93"/>
      <c r="I167" s="58"/>
      <c r="J167" s="93">
        <f>K166</f>
        <v>200.61</v>
      </c>
      <c r="K167" s="93"/>
      <c r="L167" s="29">
        <f>Source!U54</f>
        <v>0</v>
      </c>
      <c r="O167" s="19">
        <f>G167</f>
        <v>200.61</v>
      </c>
      <c r="P167" s="19">
        <f>J167</f>
        <v>200.61</v>
      </c>
      <c r="Q167" s="19">
        <f>L167</f>
        <v>0</v>
      </c>
      <c r="W167">
        <f>IF(Source!BI54&lt;=1,H166, 0)</f>
        <v>0</v>
      </c>
      <c r="X167">
        <f>IF(Source!BI54=2,H166, 0)</f>
        <v>200.61</v>
      </c>
      <c r="Y167">
        <f>IF(Source!BI54=3,H166, 0)</f>
        <v>0</v>
      </c>
      <c r="Z167">
        <f>IF(Source!BI54=4,H166, 0)</f>
        <v>0</v>
      </c>
    </row>
    <row r="168" spans="1:26" x14ac:dyDescent="0.25">
      <c r="A168" s="46" t="str">
        <f>Source!E55</f>
        <v>32</v>
      </c>
      <c r="B168" s="47" t="str">
        <f>Source!F55</f>
        <v>м10-02-051-01</v>
      </c>
      <c r="C168" s="47" t="str">
        <f>Source!G55</f>
        <v>Перемычки кабельные длиной до 6 м</v>
      </c>
      <c r="D168" s="48" t="str">
        <f>Source!H55</f>
        <v>100 ШТ</v>
      </c>
      <c r="E168" s="49">
        <f>Source!I55</f>
        <v>0.25</v>
      </c>
      <c r="F168" s="50">
        <f>Source!AL55+Source!AM55+Source!AO55</f>
        <v>235.5</v>
      </c>
      <c r="G168" s="27"/>
      <c r="H168" s="50"/>
      <c r="I168" s="27" t="str">
        <f>Source!BO55</f>
        <v/>
      </c>
      <c r="J168" s="27"/>
      <c r="K168" s="50"/>
      <c r="L168" s="26"/>
      <c r="S168">
        <f>ROUND((Source!FX55/100)*((ROUND(Source!AF55*Source!I55, 2)+ROUND(Source!AE55*Source!I55, 2))), 2)</f>
        <v>48.48</v>
      </c>
      <c r="T168">
        <f>Source!X55</f>
        <v>48.48</v>
      </c>
      <c r="U168">
        <f>ROUND((Source!FY55/100)*((ROUND(Source!AF55*Source!I55, 2)+ROUND(Source!AE55*Source!I55, 2))), 2)</f>
        <v>34.630000000000003</v>
      </c>
      <c r="V168">
        <f>Source!Y55</f>
        <v>34.630000000000003</v>
      </c>
    </row>
    <row r="169" spans="1:26" x14ac:dyDescent="0.25">
      <c r="A169" s="58"/>
      <c r="B169" s="58"/>
      <c r="C169" s="22" t="str">
        <f>"Объем: "&amp;Source!I55&amp;"=(24+"&amp;"1)/"&amp;"100"</f>
        <v>Объем: 0,25=(24+1)/100</v>
      </c>
      <c r="D169" s="58"/>
      <c r="E169" s="58"/>
      <c r="F169" s="58"/>
      <c r="G169" s="58"/>
      <c r="H169" s="58"/>
      <c r="I169" s="58"/>
      <c r="J169" s="58"/>
      <c r="K169" s="58"/>
    </row>
    <row r="170" spans="1:26" x14ac:dyDescent="0.25">
      <c r="A170" s="46"/>
      <c r="B170" s="47"/>
      <c r="C170" s="47" t="s">
        <v>538</v>
      </c>
      <c r="D170" s="48"/>
      <c r="E170" s="49"/>
      <c r="F170" s="50">
        <f>Source!AO55</f>
        <v>230.88</v>
      </c>
      <c r="G170" s="27" t="str">
        <f>Source!DG55</f>
        <v/>
      </c>
      <c r="H170" s="50">
        <f>ROUND(Source!AF55*Source!I55, 2)</f>
        <v>57.72</v>
      </c>
      <c r="I170" s="27"/>
      <c r="J170" s="27">
        <f>IF(Source!BA55&lt;&gt; 0, Source!BA55, 1)</f>
        <v>1</v>
      </c>
      <c r="K170" s="50">
        <f>Source!S55</f>
        <v>57.72</v>
      </c>
      <c r="L170" s="26"/>
      <c r="R170">
        <f>H170</f>
        <v>57.72</v>
      </c>
    </row>
    <row r="171" spans="1:26" x14ac:dyDescent="0.25">
      <c r="A171" s="46"/>
      <c r="B171" s="47"/>
      <c r="C171" s="47" t="s">
        <v>539</v>
      </c>
      <c r="D171" s="48"/>
      <c r="E171" s="49"/>
      <c r="F171" s="50">
        <f>Source!AL55</f>
        <v>4.62</v>
      </c>
      <c r="G171" s="27" t="str">
        <f>Source!DD55</f>
        <v/>
      </c>
      <c r="H171" s="50">
        <f>ROUND(Source!AC55*Source!I55, 2)</f>
        <v>1.1599999999999999</v>
      </c>
      <c r="I171" s="27"/>
      <c r="J171" s="27">
        <f>IF(Source!BC55&lt;&gt; 0, Source!BC55, 1)</f>
        <v>1</v>
      </c>
      <c r="K171" s="50">
        <f>Source!P55</f>
        <v>1.1599999999999999</v>
      </c>
      <c r="L171" s="26"/>
    </row>
    <row r="172" spans="1:26" x14ac:dyDescent="0.25">
      <c r="A172" s="46"/>
      <c r="B172" s="47"/>
      <c r="C172" s="47" t="s">
        <v>540</v>
      </c>
      <c r="D172" s="48" t="s">
        <v>541</v>
      </c>
      <c r="E172" s="49">
        <f>Source!BZ55</f>
        <v>84</v>
      </c>
      <c r="F172" s="34"/>
      <c r="G172" s="27"/>
      <c r="H172" s="50">
        <f>SUM(S168:S174)</f>
        <v>48.48</v>
      </c>
      <c r="I172" s="27"/>
      <c r="J172" s="51">
        <f>Source!AT55</f>
        <v>84</v>
      </c>
      <c r="K172" s="50">
        <f>SUM(T168:T174)</f>
        <v>48.48</v>
      </c>
      <c r="L172" s="26"/>
    </row>
    <row r="173" spans="1:26" x14ac:dyDescent="0.25">
      <c r="A173" s="46"/>
      <c r="B173" s="47"/>
      <c r="C173" s="47" t="s">
        <v>542</v>
      </c>
      <c r="D173" s="48" t="s">
        <v>541</v>
      </c>
      <c r="E173" s="49">
        <f>Source!CA55</f>
        <v>60</v>
      </c>
      <c r="F173" s="34"/>
      <c r="G173" s="27"/>
      <c r="H173" s="50">
        <f>SUM(U168:U174)</f>
        <v>34.630000000000003</v>
      </c>
      <c r="I173" s="27"/>
      <c r="J173" s="51">
        <f>Source!AU55</f>
        <v>60</v>
      </c>
      <c r="K173" s="50">
        <f>SUM(V168:V174)</f>
        <v>34.630000000000003</v>
      </c>
      <c r="L173" s="26"/>
    </row>
    <row r="174" spans="1:26" x14ac:dyDescent="0.25">
      <c r="A174" s="52"/>
      <c r="B174" s="53"/>
      <c r="C174" s="53" t="s">
        <v>543</v>
      </c>
      <c r="D174" s="54" t="s">
        <v>544</v>
      </c>
      <c r="E174" s="55">
        <f>Source!AQ55</f>
        <v>24</v>
      </c>
      <c r="F174" s="56"/>
      <c r="G174" s="57" t="str">
        <f>Source!DI55</f>
        <v/>
      </c>
      <c r="H174" s="56"/>
      <c r="I174" s="57"/>
      <c r="J174" s="57"/>
      <c r="K174" s="56"/>
      <c r="L174" s="28">
        <f>Source!U55</f>
        <v>6</v>
      </c>
    </row>
    <row r="175" spans="1:26" x14ac:dyDescent="0.25">
      <c r="A175" s="58"/>
      <c r="B175" s="58"/>
      <c r="C175" s="58"/>
      <c r="D175" s="58"/>
      <c r="E175" s="58"/>
      <c r="F175" s="58"/>
      <c r="G175" s="93">
        <f>H170+H171+H172+H173</f>
        <v>141.98999999999998</v>
      </c>
      <c r="H175" s="93"/>
      <c r="I175" s="58"/>
      <c r="J175" s="93">
        <f>K170+K171+K172+K173</f>
        <v>141.98999999999998</v>
      </c>
      <c r="K175" s="93"/>
      <c r="L175" s="29">
        <f>Source!U55</f>
        <v>6</v>
      </c>
      <c r="O175" s="19">
        <f>G175</f>
        <v>141.98999999999998</v>
      </c>
      <c r="P175" s="19">
        <f>J175</f>
        <v>141.98999999999998</v>
      </c>
      <c r="Q175" s="19">
        <f>L175</f>
        <v>6</v>
      </c>
      <c r="W175">
        <f>IF(Source!BI55&lt;=1,H170+H171+H172+H173, 0)</f>
        <v>0</v>
      </c>
      <c r="X175">
        <f>IF(Source!BI55=2,H170+H171+H172+H173, 0)</f>
        <v>141.98999999999998</v>
      </c>
      <c r="Y175">
        <f>IF(Source!BI55=3,H170+H171+H172+H173, 0)</f>
        <v>0</v>
      </c>
      <c r="Z175">
        <f>IF(Source!BI55=4,H170+H171+H172+H173, 0)</f>
        <v>0</v>
      </c>
    </row>
    <row r="176" spans="1:26" ht="66" x14ac:dyDescent="0.25">
      <c r="A176" s="52" t="str">
        <f>Source!E56</f>
        <v>33</v>
      </c>
      <c r="B176" s="53" t="str">
        <f>Source!F56</f>
        <v>цена поставщика</v>
      </c>
      <c r="C176" s="53" t="s">
        <v>565</v>
      </c>
      <c r="D176" s="54" t="str">
        <f>Source!H56</f>
        <v>ШТ</v>
      </c>
      <c r="E176" s="55">
        <f>Source!I56</f>
        <v>24</v>
      </c>
      <c r="F176" s="56">
        <f>Source!AL56</f>
        <v>9.9899999999999984</v>
      </c>
      <c r="G176" s="57" t="str">
        <f>Source!DD56</f>
        <v/>
      </c>
      <c r="H176" s="56">
        <f>ROUND(Source!AC56*Source!I56, 2)</f>
        <v>239.76</v>
      </c>
      <c r="I176" s="57" t="str">
        <f>Source!BO56</f>
        <v/>
      </c>
      <c r="J176" s="57">
        <f>IF(Source!BC56&lt;&gt; 0, Source!BC56, 1)</f>
        <v>1</v>
      </c>
      <c r="K176" s="56">
        <f>Source!P56</f>
        <v>239.76</v>
      </c>
      <c r="L176" s="32"/>
      <c r="S176">
        <f>ROUND((Source!FX56/100)*((ROUND(Source!AF56*Source!I56, 2)+ROUND(Source!AE56*Source!I56, 2))), 2)</f>
        <v>0</v>
      </c>
      <c r="T176">
        <f>Source!X56</f>
        <v>0</v>
      </c>
      <c r="U176">
        <f>ROUND((Source!FY56/100)*((ROUND(Source!AF56*Source!I56, 2)+ROUND(Source!AE56*Source!I56, 2))), 2)</f>
        <v>0</v>
      </c>
      <c r="V176">
        <f>Source!Y56</f>
        <v>0</v>
      </c>
    </row>
    <row r="177" spans="1:26" x14ac:dyDescent="0.25">
      <c r="A177" s="58"/>
      <c r="B177" s="58"/>
      <c r="C177" s="58"/>
      <c r="D177" s="58"/>
      <c r="E177" s="58"/>
      <c r="F177" s="58"/>
      <c r="G177" s="93">
        <f>H176</f>
        <v>239.76</v>
      </c>
      <c r="H177" s="93"/>
      <c r="I177" s="58"/>
      <c r="J177" s="93">
        <f>K176</f>
        <v>239.76</v>
      </c>
      <c r="K177" s="93"/>
      <c r="L177" s="29">
        <f>Source!U56</f>
        <v>0</v>
      </c>
      <c r="O177" s="19">
        <f>G177</f>
        <v>239.76</v>
      </c>
      <c r="P177" s="19">
        <f>J177</f>
        <v>239.76</v>
      </c>
      <c r="Q177" s="19">
        <f>L177</f>
        <v>0</v>
      </c>
      <c r="W177">
        <f>IF(Source!BI56&lt;=1,H176, 0)</f>
        <v>0</v>
      </c>
      <c r="X177">
        <f>IF(Source!BI56=2,H176, 0)</f>
        <v>239.76</v>
      </c>
      <c r="Y177">
        <f>IF(Source!BI56=3,H176, 0)</f>
        <v>0</v>
      </c>
      <c r="Z177">
        <f>IF(Source!BI56=4,H176, 0)</f>
        <v>0</v>
      </c>
    </row>
    <row r="178" spans="1:26" ht="66" x14ac:dyDescent="0.25">
      <c r="A178" s="52" t="str">
        <f>Source!E57</f>
        <v>34</v>
      </c>
      <c r="B178" s="53" t="str">
        <f>Source!F57</f>
        <v>цена поставщика</v>
      </c>
      <c r="C178" s="53" t="s">
        <v>566</v>
      </c>
      <c r="D178" s="54" t="str">
        <f>Source!H57</f>
        <v>ШТ</v>
      </c>
      <c r="E178" s="55">
        <f>Source!I57</f>
        <v>1</v>
      </c>
      <c r="F178" s="56">
        <f>Source!AL57</f>
        <v>55.03</v>
      </c>
      <c r="G178" s="57" t="str">
        <f>Source!DD57</f>
        <v/>
      </c>
      <c r="H178" s="56">
        <f>ROUND(Source!AC57*Source!I57, 2)</f>
        <v>55.03</v>
      </c>
      <c r="I178" s="57" t="str">
        <f>Source!BO57</f>
        <v/>
      </c>
      <c r="J178" s="57">
        <f>IF(Source!BC57&lt;&gt; 0, Source!BC57, 1)</f>
        <v>1</v>
      </c>
      <c r="K178" s="56">
        <f>Source!P57</f>
        <v>55.03</v>
      </c>
      <c r="L178" s="32"/>
      <c r="S178">
        <f>ROUND((Source!FX57/100)*((ROUND(Source!AF57*Source!I57, 2)+ROUND(Source!AE57*Source!I57, 2))), 2)</f>
        <v>0</v>
      </c>
      <c r="T178">
        <f>Source!X57</f>
        <v>0</v>
      </c>
      <c r="U178">
        <f>ROUND((Source!FY57/100)*((ROUND(Source!AF57*Source!I57, 2)+ROUND(Source!AE57*Source!I57, 2))), 2)</f>
        <v>0</v>
      </c>
      <c r="V178">
        <f>Source!Y57</f>
        <v>0</v>
      </c>
    </row>
    <row r="179" spans="1:26" x14ac:dyDescent="0.25">
      <c r="A179" s="58"/>
      <c r="B179" s="58"/>
      <c r="C179" s="58"/>
      <c r="D179" s="58"/>
      <c r="E179" s="58"/>
      <c r="F179" s="58"/>
      <c r="G179" s="93">
        <f>H178</f>
        <v>55.03</v>
      </c>
      <c r="H179" s="93"/>
      <c r="I179" s="58"/>
      <c r="J179" s="93">
        <f>K178</f>
        <v>55.03</v>
      </c>
      <c r="K179" s="93"/>
      <c r="L179" s="29">
        <f>Source!U57</f>
        <v>0</v>
      </c>
      <c r="O179" s="19">
        <f>G179</f>
        <v>55.03</v>
      </c>
      <c r="P179" s="19">
        <f>J179</f>
        <v>55.03</v>
      </c>
      <c r="Q179" s="19">
        <f>L179</f>
        <v>0</v>
      </c>
      <c r="W179">
        <f>IF(Source!BI57&lt;=1,H178, 0)</f>
        <v>0</v>
      </c>
      <c r="X179">
        <f>IF(Source!BI57=2,H178, 0)</f>
        <v>55.03</v>
      </c>
      <c r="Y179">
        <f>IF(Source!BI57=3,H178, 0)</f>
        <v>0</v>
      </c>
      <c r="Z179">
        <f>IF(Source!BI57=4,H178, 0)</f>
        <v>0</v>
      </c>
    </row>
    <row r="180" spans="1:26" ht="26.4" x14ac:dyDescent="0.25">
      <c r="A180" s="46" t="str">
        <f>Source!E58</f>
        <v>35</v>
      </c>
      <c r="B180" s="47" t="str">
        <f>Source!F58</f>
        <v>м11-04-008-01</v>
      </c>
      <c r="C180" s="47" t="str">
        <f>Source!G58</f>
        <v>Съемные и выдвижные блоки (модули, ячейки, ТЭЗ), масса до 5 кг</v>
      </c>
      <c r="D180" s="48" t="str">
        <f>Source!H58</f>
        <v>ШТ</v>
      </c>
      <c r="E180" s="49">
        <f>Source!I58</f>
        <v>1</v>
      </c>
      <c r="F180" s="50">
        <f>Source!AL58+Source!AM58+Source!AO58</f>
        <v>9.74</v>
      </c>
      <c r="G180" s="27"/>
      <c r="H180" s="50"/>
      <c r="I180" s="27" t="str">
        <f>Source!BO58</f>
        <v/>
      </c>
      <c r="J180" s="27"/>
      <c r="K180" s="50"/>
      <c r="L180" s="26"/>
      <c r="S180">
        <f>ROUND((Source!FX58/100)*((ROUND(Source!AF58*Source!I58, 2)+ROUND(Source!AE58*Source!I58, 2))), 2)</f>
        <v>8.75</v>
      </c>
      <c r="T180">
        <f>Source!X58</f>
        <v>8.75</v>
      </c>
      <c r="U180">
        <f>ROUND((Source!FY58/100)*((ROUND(Source!AF58*Source!I58, 2)+ROUND(Source!AE58*Source!I58, 2))), 2)</f>
        <v>5.86</v>
      </c>
      <c r="V180">
        <f>Source!Y58</f>
        <v>5.86</v>
      </c>
    </row>
    <row r="181" spans="1:26" x14ac:dyDescent="0.25">
      <c r="A181" s="46"/>
      <c r="B181" s="47"/>
      <c r="C181" s="47" t="s">
        <v>538</v>
      </c>
      <c r="D181" s="48"/>
      <c r="E181" s="49"/>
      <c r="F181" s="50">
        <f>Source!AO58</f>
        <v>8.9</v>
      </c>
      <c r="G181" s="27" t="str">
        <f>Source!DG58</f>
        <v/>
      </c>
      <c r="H181" s="50">
        <f>ROUND(Source!AF58*Source!I58, 2)</f>
        <v>8.9</v>
      </c>
      <c r="I181" s="27"/>
      <c r="J181" s="27">
        <f>IF(Source!BA58&lt;&gt; 0, Source!BA58, 1)</f>
        <v>1</v>
      </c>
      <c r="K181" s="50">
        <f>Source!S58</f>
        <v>8.9</v>
      </c>
      <c r="L181" s="26"/>
      <c r="R181">
        <f>H181</f>
        <v>8.9</v>
      </c>
    </row>
    <row r="182" spans="1:26" x14ac:dyDescent="0.25">
      <c r="A182" s="46"/>
      <c r="B182" s="47"/>
      <c r="C182" s="47" t="s">
        <v>214</v>
      </c>
      <c r="D182" s="48"/>
      <c r="E182" s="49"/>
      <c r="F182" s="50">
        <f>Source!AM58</f>
        <v>0.66</v>
      </c>
      <c r="G182" s="27" t="str">
        <f>Source!DE58</f>
        <v/>
      </c>
      <c r="H182" s="50">
        <f>ROUND(Source!AD58*Source!I58, 2)</f>
        <v>0.66</v>
      </c>
      <c r="I182" s="27"/>
      <c r="J182" s="27">
        <f>IF(Source!BB58&lt;&gt; 0, Source!BB58, 1)</f>
        <v>1</v>
      </c>
      <c r="K182" s="50">
        <f>Source!Q58</f>
        <v>0.66</v>
      </c>
      <c r="L182" s="26"/>
    </row>
    <row r="183" spans="1:26" x14ac:dyDescent="0.25">
      <c r="A183" s="46"/>
      <c r="B183" s="47"/>
      <c r="C183" s="47" t="s">
        <v>546</v>
      </c>
      <c r="D183" s="48"/>
      <c r="E183" s="49"/>
      <c r="F183" s="50">
        <f>Source!AN58</f>
        <v>0.12</v>
      </c>
      <c r="G183" s="27" t="str">
        <f>Source!DF58</f>
        <v/>
      </c>
      <c r="H183" s="65">
        <f>ROUND(Source!AE58*Source!I58, 2)</f>
        <v>0.12</v>
      </c>
      <c r="I183" s="27"/>
      <c r="J183" s="27">
        <f>IF(Source!BS58&lt;&gt; 0, Source!BS58, 1)</f>
        <v>1</v>
      </c>
      <c r="K183" s="65">
        <f>Source!R58</f>
        <v>0.12</v>
      </c>
      <c r="L183" s="26"/>
      <c r="R183">
        <f>H183</f>
        <v>0.12</v>
      </c>
    </row>
    <row r="184" spans="1:26" x14ac:dyDescent="0.25">
      <c r="A184" s="46"/>
      <c r="B184" s="47"/>
      <c r="C184" s="47" t="s">
        <v>539</v>
      </c>
      <c r="D184" s="48"/>
      <c r="E184" s="49"/>
      <c r="F184" s="50">
        <f>Source!AL58</f>
        <v>0.18</v>
      </c>
      <c r="G184" s="27" t="str">
        <f>Source!DD58</f>
        <v/>
      </c>
      <c r="H184" s="50">
        <f>ROUND(Source!AC58*Source!I58, 2)</f>
        <v>0.18</v>
      </c>
      <c r="I184" s="27"/>
      <c r="J184" s="27">
        <f>IF(Source!BC58&lt;&gt; 0, Source!BC58, 1)</f>
        <v>1</v>
      </c>
      <c r="K184" s="50">
        <f>Source!P58</f>
        <v>0.18</v>
      </c>
      <c r="L184" s="26"/>
    </row>
    <row r="185" spans="1:26" x14ac:dyDescent="0.25">
      <c r="A185" s="46"/>
      <c r="B185" s="47"/>
      <c r="C185" s="47" t="s">
        <v>540</v>
      </c>
      <c r="D185" s="48" t="s">
        <v>541</v>
      </c>
      <c r="E185" s="49">
        <f>Source!BZ58</f>
        <v>97</v>
      </c>
      <c r="F185" s="34"/>
      <c r="G185" s="27"/>
      <c r="H185" s="50">
        <f>SUM(S180:S187)</f>
        <v>8.75</v>
      </c>
      <c r="I185" s="27"/>
      <c r="J185" s="51">
        <f>Source!AT58</f>
        <v>97</v>
      </c>
      <c r="K185" s="50">
        <f>SUM(T180:T187)</f>
        <v>8.75</v>
      </c>
      <c r="L185" s="26"/>
    </row>
    <row r="186" spans="1:26" x14ac:dyDescent="0.25">
      <c r="A186" s="46"/>
      <c r="B186" s="47"/>
      <c r="C186" s="47" t="s">
        <v>542</v>
      </c>
      <c r="D186" s="48" t="s">
        <v>541</v>
      </c>
      <c r="E186" s="49">
        <f>Source!CA58</f>
        <v>65</v>
      </c>
      <c r="F186" s="34"/>
      <c r="G186" s="27"/>
      <c r="H186" s="50">
        <f>SUM(U180:U187)</f>
        <v>5.86</v>
      </c>
      <c r="I186" s="27"/>
      <c r="J186" s="51">
        <f>Source!AU58</f>
        <v>65</v>
      </c>
      <c r="K186" s="50">
        <f>SUM(V180:V187)</f>
        <v>5.86</v>
      </c>
      <c r="L186" s="26"/>
    </row>
    <row r="187" spans="1:26" x14ac:dyDescent="0.25">
      <c r="A187" s="52"/>
      <c r="B187" s="53"/>
      <c r="C187" s="53" t="s">
        <v>543</v>
      </c>
      <c r="D187" s="54" t="s">
        <v>544</v>
      </c>
      <c r="E187" s="55">
        <f>Source!AQ58</f>
        <v>1.03</v>
      </c>
      <c r="F187" s="56"/>
      <c r="G187" s="57" t="str">
        <f>Source!DI58</f>
        <v/>
      </c>
      <c r="H187" s="56"/>
      <c r="I187" s="57"/>
      <c r="J187" s="57"/>
      <c r="K187" s="56"/>
      <c r="L187" s="28">
        <f>Source!U58</f>
        <v>1.03</v>
      </c>
    </row>
    <row r="188" spans="1:26" x14ac:dyDescent="0.25">
      <c r="A188" s="58"/>
      <c r="B188" s="58"/>
      <c r="C188" s="58"/>
      <c r="D188" s="58"/>
      <c r="E188" s="58"/>
      <c r="F188" s="58"/>
      <c r="G188" s="93">
        <f>H181+H182+H184+H185+H186</f>
        <v>24.35</v>
      </c>
      <c r="H188" s="93"/>
      <c r="I188" s="58"/>
      <c r="J188" s="93">
        <f>K181+K182+K184+K185+K186</f>
        <v>24.35</v>
      </c>
      <c r="K188" s="93"/>
      <c r="L188" s="29">
        <f>Source!U58</f>
        <v>1.03</v>
      </c>
      <c r="O188" s="19">
        <f>G188</f>
        <v>24.35</v>
      </c>
      <c r="P188" s="19">
        <f>J188</f>
        <v>24.35</v>
      </c>
      <c r="Q188" s="19">
        <f>L188</f>
        <v>1.03</v>
      </c>
      <c r="W188">
        <f>IF(Source!BI58&lt;=1,H181+H182+H184+H185+H186, 0)</f>
        <v>0</v>
      </c>
      <c r="X188">
        <f>IF(Source!BI58=2,H181+H182+H184+H185+H186, 0)</f>
        <v>24.35</v>
      </c>
      <c r="Y188">
        <f>IF(Source!BI58=3,H181+H182+H184+H185+H186, 0)</f>
        <v>0</v>
      </c>
      <c r="Z188">
        <f>IF(Source!BI58=4,H181+H182+H184+H185+H186, 0)</f>
        <v>0</v>
      </c>
    </row>
    <row r="189" spans="1:26" ht="66" x14ac:dyDescent="0.25">
      <c r="A189" s="59" t="str">
        <f>Source!E59</f>
        <v>36</v>
      </c>
      <c r="B189" s="60" t="str">
        <f>Source!F59</f>
        <v>цена поставщика</v>
      </c>
      <c r="C189" s="60" t="s">
        <v>567</v>
      </c>
      <c r="D189" s="61" t="str">
        <f>Source!H59</f>
        <v>ШТ</v>
      </c>
      <c r="E189" s="62">
        <f>Source!I59</f>
        <v>1</v>
      </c>
      <c r="F189" s="63">
        <f>Source!AL59</f>
        <v>253.20999999999998</v>
      </c>
      <c r="G189" s="64" t="str">
        <f>Source!DD59</f>
        <v/>
      </c>
      <c r="H189" s="63">
        <f>ROUND(Source!AC59*Source!I59, 2)</f>
        <v>253.21</v>
      </c>
      <c r="I189" s="64" t="str">
        <f>Source!BO59</f>
        <v/>
      </c>
      <c r="J189" s="64">
        <f>IF(Source!BC59&lt;&gt; 0, Source!BC59, 1)</f>
        <v>1</v>
      </c>
      <c r="K189" s="63">
        <f>Source!P59</f>
        <v>253.21</v>
      </c>
      <c r="L189" s="30"/>
      <c r="S189">
        <f>ROUND((Source!FX59/100)*((ROUND(Source!AF59*Source!I59, 2)+ROUND(Source!AE59*Source!I59, 2))), 2)</f>
        <v>0</v>
      </c>
      <c r="T189">
        <f>Source!X59</f>
        <v>0</v>
      </c>
      <c r="U189">
        <f>ROUND((Source!FY59/100)*((ROUND(Source!AF59*Source!I59, 2)+ROUND(Source!AE59*Source!I59, 2))), 2)</f>
        <v>0</v>
      </c>
      <c r="V189">
        <f>Source!Y59</f>
        <v>0</v>
      </c>
    </row>
    <row r="190" spans="1:26" x14ac:dyDescent="0.25">
      <c r="A190" s="21"/>
      <c r="B190" s="21"/>
      <c r="C190" s="21"/>
      <c r="D190" s="21"/>
      <c r="E190" s="21"/>
      <c r="F190" s="21"/>
      <c r="G190" s="92">
        <f>H189</f>
        <v>253.21</v>
      </c>
      <c r="H190" s="92"/>
      <c r="I190" s="21"/>
      <c r="J190" s="92">
        <f>K189</f>
        <v>253.21</v>
      </c>
      <c r="K190" s="92"/>
      <c r="L190" s="31">
        <f>Source!U59</f>
        <v>0</v>
      </c>
      <c r="O190" s="19">
        <f>G190</f>
        <v>253.21</v>
      </c>
      <c r="P190" s="19">
        <f>J190</f>
        <v>253.21</v>
      </c>
      <c r="Q190" s="19">
        <f>L190</f>
        <v>0</v>
      </c>
      <c r="W190">
        <f>IF(Source!BI59&lt;=1,H189, 0)</f>
        <v>0</v>
      </c>
      <c r="X190">
        <f>IF(Source!BI59=2,H189, 0)</f>
        <v>0</v>
      </c>
      <c r="Y190">
        <f>IF(Source!BI59=3,H189, 0)</f>
        <v>253.21</v>
      </c>
      <c r="Z190">
        <f>IF(Source!BI59=4,H189, 0)</f>
        <v>0</v>
      </c>
    </row>
    <row r="191" spans="1:26" ht="52.8" x14ac:dyDescent="0.25">
      <c r="A191" s="46" t="str">
        <f>Source!E60</f>
        <v>37</v>
      </c>
      <c r="B191" s="47" t="str">
        <f>Source!F60</f>
        <v>м11-04-020-01</v>
      </c>
      <c r="C191" s="47" t="str">
        <f>Source!G60</f>
        <v>Разъемы штепсельные с разделкой и включением экранированного кабеля, сечение жилы до 1 мм2, количество подключаемых жил 14 шт.</v>
      </c>
      <c r="D191" s="48" t="str">
        <f>Source!H60</f>
        <v>ШТ</v>
      </c>
      <c r="E191" s="49">
        <f>Source!I60</f>
        <v>4</v>
      </c>
      <c r="F191" s="50">
        <f>Source!AL60+Source!AM60+Source!AO60</f>
        <v>25.53</v>
      </c>
      <c r="G191" s="27"/>
      <c r="H191" s="50"/>
      <c r="I191" s="27" t="str">
        <f>Source!BO60</f>
        <v/>
      </c>
      <c r="J191" s="27"/>
      <c r="K191" s="50"/>
      <c r="L191" s="26"/>
      <c r="S191">
        <f>ROUND((Source!FX60/100)*((ROUND(Source!AF60*Source!I60, 2)+ROUND(Source!AE60*Source!I60, 2))), 2)</f>
        <v>75.12</v>
      </c>
      <c r="T191">
        <f>Source!X60</f>
        <v>75.12</v>
      </c>
      <c r="U191">
        <f>ROUND((Source!FY60/100)*((ROUND(Source!AF60*Source!I60, 2)+ROUND(Source!AE60*Source!I60, 2))), 2)</f>
        <v>50.34</v>
      </c>
      <c r="V191">
        <f>Source!Y60</f>
        <v>50.34</v>
      </c>
    </row>
    <row r="192" spans="1:26" x14ac:dyDescent="0.25">
      <c r="A192" s="46"/>
      <c r="B192" s="47"/>
      <c r="C192" s="47" t="s">
        <v>538</v>
      </c>
      <c r="D192" s="48"/>
      <c r="E192" s="49"/>
      <c r="F192" s="50">
        <f>Source!AO60</f>
        <v>19.36</v>
      </c>
      <c r="G192" s="27" t="str">
        <f>Source!DG60</f>
        <v/>
      </c>
      <c r="H192" s="50">
        <f>ROUND(Source!AF60*Source!I60, 2)</f>
        <v>77.44</v>
      </c>
      <c r="I192" s="27"/>
      <c r="J192" s="27">
        <f>IF(Source!BA60&lt;&gt; 0, Source!BA60, 1)</f>
        <v>1</v>
      </c>
      <c r="K192" s="50">
        <f>Source!S60</f>
        <v>77.44</v>
      </c>
      <c r="L192" s="26"/>
      <c r="R192">
        <f>H192</f>
        <v>77.44</v>
      </c>
    </row>
    <row r="193" spans="1:26" x14ac:dyDescent="0.25">
      <c r="A193" s="46"/>
      <c r="B193" s="47"/>
      <c r="C193" s="47" t="s">
        <v>539</v>
      </c>
      <c r="D193" s="48"/>
      <c r="E193" s="49"/>
      <c r="F193" s="50">
        <f>Source!AL60</f>
        <v>6.17</v>
      </c>
      <c r="G193" s="27" t="str">
        <f>Source!DD60</f>
        <v/>
      </c>
      <c r="H193" s="50">
        <f>ROUND(Source!AC60*Source!I60, 2)</f>
        <v>24.68</v>
      </c>
      <c r="I193" s="27"/>
      <c r="J193" s="27">
        <f>IF(Source!BC60&lt;&gt; 0, Source!BC60, 1)</f>
        <v>1</v>
      </c>
      <c r="K193" s="50">
        <f>Source!P60</f>
        <v>24.68</v>
      </c>
      <c r="L193" s="26"/>
    </row>
    <row r="194" spans="1:26" x14ac:dyDescent="0.25">
      <c r="A194" s="46"/>
      <c r="B194" s="47"/>
      <c r="C194" s="47" t="s">
        <v>540</v>
      </c>
      <c r="D194" s="48" t="s">
        <v>541</v>
      </c>
      <c r="E194" s="49">
        <f>Source!BZ60</f>
        <v>97</v>
      </c>
      <c r="F194" s="34"/>
      <c r="G194" s="27"/>
      <c r="H194" s="50">
        <f>SUM(S191:S196)</f>
        <v>75.12</v>
      </c>
      <c r="I194" s="27"/>
      <c r="J194" s="51">
        <f>Source!AT60</f>
        <v>97</v>
      </c>
      <c r="K194" s="50">
        <f>SUM(T191:T196)</f>
        <v>75.12</v>
      </c>
      <c r="L194" s="26"/>
    </row>
    <row r="195" spans="1:26" x14ac:dyDescent="0.25">
      <c r="A195" s="46"/>
      <c r="B195" s="47"/>
      <c r="C195" s="47" t="s">
        <v>542</v>
      </c>
      <c r="D195" s="48" t="s">
        <v>541</v>
      </c>
      <c r="E195" s="49">
        <f>Source!CA60</f>
        <v>65</v>
      </c>
      <c r="F195" s="34"/>
      <c r="G195" s="27"/>
      <c r="H195" s="50">
        <f>SUM(U191:U196)</f>
        <v>50.34</v>
      </c>
      <c r="I195" s="27"/>
      <c r="J195" s="51">
        <f>Source!AU60</f>
        <v>65</v>
      </c>
      <c r="K195" s="50">
        <f>SUM(V191:V196)</f>
        <v>50.34</v>
      </c>
      <c r="L195" s="26"/>
    </row>
    <row r="196" spans="1:26" x14ac:dyDescent="0.25">
      <c r="A196" s="52"/>
      <c r="B196" s="53"/>
      <c r="C196" s="53" t="s">
        <v>543</v>
      </c>
      <c r="D196" s="54" t="s">
        <v>544</v>
      </c>
      <c r="E196" s="55">
        <f>Source!AQ60</f>
        <v>2.06</v>
      </c>
      <c r="F196" s="56"/>
      <c r="G196" s="57" t="str">
        <f>Source!DI60</f>
        <v/>
      </c>
      <c r="H196" s="56"/>
      <c r="I196" s="57"/>
      <c r="J196" s="57"/>
      <c r="K196" s="56"/>
      <c r="L196" s="28">
        <f>Source!U60</f>
        <v>8.24</v>
      </c>
    </row>
    <row r="197" spans="1:26" x14ac:dyDescent="0.25">
      <c r="A197" s="58"/>
      <c r="B197" s="58"/>
      <c r="C197" s="58"/>
      <c r="D197" s="58"/>
      <c r="E197" s="58"/>
      <c r="F197" s="58"/>
      <c r="G197" s="93">
        <f>H192+H193+H194+H195</f>
        <v>227.58</v>
      </c>
      <c r="H197" s="93"/>
      <c r="I197" s="58"/>
      <c r="J197" s="93">
        <f>K192+K193+K194+K195</f>
        <v>227.58</v>
      </c>
      <c r="K197" s="93"/>
      <c r="L197" s="29">
        <f>Source!U60</f>
        <v>8.24</v>
      </c>
      <c r="O197" s="19">
        <f>G197</f>
        <v>227.58</v>
      </c>
      <c r="P197" s="19">
        <f>J197</f>
        <v>227.58</v>
      </c>
      <c r="Q197" s="19">
        <f>L197</f>
        <v>8.24</v>
      </c>
      <c r="W197">
        <f>IF(Source!BI60&lt;=1,H192+H193+H194+H195, 0)</f>
        <v>0</v>
      </c>
      <c r="X197">
        <f>IF(Source!BI60=2,H192+H193+H194+H195, 0)</f>
        <v>227.58</v>
      </c>
      <c r="Y197">
        <f>IF(Source!BI60=3,H192+H193+H194+H195, 0)</f>
        <v>0</v>
      </c>
      <c r="Z197">
        <f>IF(Source!BI60=4,H192+H193+H194+H195, 0)</f>
        <v>0</v>
      </c>
    </row>
    <row r="198" spans="1:26" ht="66" x14ac:dyDescent="0.25">
      <c r="A198" s="52" t="str">
        <f>Source!E61</f>
        <v>38</v>
      </c>
      <c r="B198" s="53" t="str">
        <f>Source!F61</f>
        <v>цена поставщика</v>
      </c>
      <c r="C198" s="53" t="s">
        <v>568</v>
      </c>
      <c r="D198" s="54" t="str">
        <f>Source!H61</f>
        <v>ШТ</v>
      </c>
      <c r="E198" s="55">
        <f>Source!I61</f>
        <v>4</v>
      </c>
      <c r="F198" s="56">
        <f>Source!AL61</f>
        <v>11.100000000000001</v>
      </c>
      <c r="G198" s="57" t="str">
        <f>Source!DD61</f>
        <v/>
      </c>
      <c r="H198" s="56">
        <f>ROUND(Source!AC61*Source!I61, 2)</f>
        <v>44.4</v>
      </c>
      <c r="I198" s="57" t="str">
        <f>Source!BO61</f>
        <v/>
      </c>
      <c r="J198" s="57">
        <f>IF(Source!BC61&lt;&gt; 0, Source!BC61, 1)</f>
        <v>1</v>
      </c>
      <c r="K198" s="56">
        <f>Source!P61</f>
        <v>44.4</v>
      </c>
      <c r="L198" s="32"/>
      <c r="S198">
        <f>ROUND((Source!FX61/100)*((ROUND(Source!AF61*Source!I61, 2)+ROUND(Source!AE61*Source!I61, 2))), 2)</f>
        <v>0</v>
      </c>
      <c r="T198">
        <f>Source!X61</f>
        <v>0</v>
      </c>
      <c r="U198">
        <f>ROUND((Source!FY61/100)*((ROUND(Source!AF61*Source!I61, 2)+ROUND(Source!AE61*Source!I61, 2))), 2)</f>
        <v>0</v>
      </c>
      <c r="V198">
        <f>Source!Y61</f>
        <v>0</v>
      </c>
    </row>
    <row r="199" spans="1:26" x14ac:dyDescent="0.25">
      <c r="A199" s="58"/>
      <c r="B199" s="58"/>
      <c r="C199" s="58"/>
      <c r="D199" s="58"/>
      <c r="E199" s="58"/>
      <c r="F199" s="58"/>
      <c r="G199" s="93">
        <f>H198</f>
        <v>44.4</v>
      </c>
      <c r="H199" s="93"/>
      <c r="I199" s="58"/>
      <c r="J199" s="93">
        <f>K198</f>
        <v>44.4</v>
      </c>
      <c r="K199" s="93"/>
      <c r="L199" s="29">
        <f>Source!U61</f>
        <v>0</v>
      </c>
      <c r="O199" s="19">
        <f>G199</f>
        <v>44.4</v>
      </c>
      <c r="P199" s="19">
        <f>J199</f>
        <v>44.4</v>
      </c>
      <c r="Q199" s="19">
        <f>L199</f>
        <v>0</v>
      </c>
      <c r="W199">
        <f>IF(Source!BI61&lt;=1,H198, 0)</f>
        <v>0</v>
      </c>
      <c r="X199">
        <f>IF(Source!BI61=2,H198, 0)</f>
        <v>44.4</v>
      </c>
      <c r="Y199">
        <f>IF(Source!BI61=3,H198, 0)</f>
        <v>0</v>
      </c>
      <c r="Z199">
        <f>IF(Source!BI61=4,H198, 0)</f>
        <v>0</v>
      </c>
    </row>
    <row r="200" spans="1:26" ht="52.8" x14ac:dyDescent="0.25">
      <c r="A200" s="46" t="str">
        <f>Source!E62</f>
        <v>39</v>
      </c>
      <c r="B200" s="47" t="str">
        <f>Source!F62</f>
        <v>м08-03-572-04</v>
      </c>
      <c r="C200" s="47" t="str">
        <f>Source!G62</f>
        <v>Блок управления шкафного исполнения или распределительный пункт (шкаф), устанавливаемый на стене, высота и ширина до 1200х1000 мм</v>
      </c>
      <c r="D200" s="48" t="str">
        <f>Source!H62</f>
        <v>ШТ</v>
      </c>
      <c r="E200" s="49">
        <f>Source!I62</f>
        <v>1</v>
      </c>
      <c r="F200" s="50">
        <f>Source!AL62+Source!AM62+Source!AO62</f>
        <v>388.71000000000004</v>
      </c>
      <c r="G200" s="27"/>
      <c r="H200" s="50"/>
      <c r="I200" s="27" t="str">
        <f>Source!BO62</f>
        <v/>
      </c>
      <c r="J200" s="27"/>
      <c r="K200" s="50"/>
      <c r="L200" s="26"/>
      <c r="S200">
        <f>ROUND((Source!FX62/100)*((ROUND(Source!AF62*Source!I62, 2)+ROUND(Source!AE62*Source!I62, 2))), 2)</f>
        <v>41.9</v>
      </c>
      <c r="T200">
        <f>Source!X62</f>
        <v>41.9</v>
      </c>
      <c r="U200">
        <f>ROUND((Source!FY62/100)*((ROUND(Source!AF62*Source!I62, 2)+ROUND(Source!AE62*Source!I62, 2))), 2)</f>
        <v>27.24</v>
      </c>
      <c r="V200">
        <f>Source!Y62</f>
        <v>27.24</v>
      </c>
    </row>
    <row r="201" spans="1:26" x14ac:dyDescent="0.25">
      <c r="A201" s="46"/>
      <c r="B201" s="47"/>
      <c r="C201" s="47" t="s">
        <v>538</v>
      </c>
      <c r="D201" s="48"/>
      <c r="E201" s="49"/>
      <c r="F201" s="50">
        <f>Source!AO62</f>
        <v>34.619999999999997</v>
      </c>
      <c r="G201" s="27" t="str">
        <f>Source!DG62</f>
        <v/>
      </c>
      <c r="H201" s="50">
        <f>ROUND(Source!AF62*Source!I62, 2)</f>
        <v>34.619999999999997</v>
      </c>
      <c r="I201" s="27"/>
      <c r="J201" s="27">
        <f>IF(Source!BA62&lt;&gt; 0, Source!BA62, 1)</f>
        <v>1</v>
      </c>
      <c r="K201" s="50">
        <f>Source!S62</f>
        <v>34.619999999999997</v>
      </c>
      <c r="L201" s="26"/>
      <c r="R201">
        <f>H201</f>
        <v>34.619999999999997</v>
      </c>
    </row>
    <row r="202" spans="1:26" x14ac:dyDescent="0.25">
      <c r="A202" s="46"/>
      <c r="B202" s="47"/>
      <c r="C202" s="47" t="s">
        <v>214</v>
      </c>
      <c r="D202" s="48"/>
      <c r="E202" s="49"/>
      <c r="F202" s="50">
        <f>Source!AM62</f>
        <v>60.86</v>
      </c>
      <c r="G202" s="27" t="str">
        <f>Source!DE62</f>
        <v/>
      </c>
      <c r="H202" s="50">
        <f>ROUND(Source!AD62*Source!I62, 2)</f>
        <v>60.86</v>
      </c>
      <c r="I202" s="27"/>
      <c r="J202" s="27">
        <f>IF(Source!BB62&lt;&gt; 0, Source!BB62, 1)</f>
        <v>1</v>
      </c>
      <c r="K202" s="50">
        <f>Source!Q62</f>
        <v>60.86</v>
      </c>
      <c r="L202" s="26"/>
    </row>
    <row r="203" spans="1:26" x14ac:dyDescent="0.25">
      <c r="A203" s="46"/>
      <c r="B203" s="47"/>
      <c r="C203" s="47" t="s">
        <v>546</v>
      </c>
      <c r="D203" s="48"/>
      <c r="E203" s="49"/>
      <c r="F203" s="50">
        <f>Source!AN62</f>
        <v>7.28</v>
      </c>
      <c r="G203" s="27" t="str">
        <f>Source!DF62</f>
        <v/>
      </c>
      <c r="H203" s="65">
        <f>ROUND(Source!AE62*Source!I62, 2)</f>
        <v>7.28</v>
      </c>
      <c r="I203" s="27"/>
      <c r="J203" s="27">
        <f>IF(Source!BS62&lt;&gt; 0, Source!BS62, 1)</f>
        <v>1</v>
      </c>
      <c r="K203" s="65">
        <f>Source!R62</f>
        <v>7.28</v>
      </c>
      <c r="L203" s="26"/>
      <c r="R203">
        <f>H203</f>
        <v>7.28</v>
      </c>
    </row>
    <row r="204" spans="1:26" x14ac:dyDescent="0.25">
      <c r="A204" s="46"/>
      <c r="B204" s="47"/>
      <c r="C204" s="47" t="s">
        <v>539</v>
      </c>
      <c r="D204" s="48"/>
      <c r="E204" s="49"/>
      <c r="F204" s="50">
        <f>Source!AL62</f>
        <v>293.23</v>
      </c>
      <c r="G204" s="27" t="str">
        <f>Source!DD62</f>
        <v/>
      </c>
      <c r="H204" s="50">
        <f>ROUND(Source!AC62*Source!I62, 2)</f>
        <v>293.23</v>
      </c>
      <c r="I204" s="27"/>
      <c r="J204" s="27">
        <f>IF(Source!BC62&lt;&gt; 0, Source!BC62, 1)</f>
        <v>1</v>
      </c>
      <c r="K204" s="50">
        <f>Source!P62</f>
        <v>293.23</v>
      </c>
      <c r="L204" s="26"/>
    </row>
    <row r="205" spans="1:26" x14ac:dyDescent="0.25">
      <c r="A205" s="46"/>
      <c r="B205" s="47"/>
      <c r="C205" s="47" t="s">
        <v>540</v>
      </c>
      <c r="D205" s="48" t="s">
        <v>541</v>
      </c>
      <c r="E205" s="49">
        <f>Source!BZ62</f>
        <v>100</v>
      </c>
      <c r="F205" s="34"/>
      <c r="G205" s="27"/>
      <c r="H205" s="50">
        <f>SUM(S200:S207)</f>
        <v>41.9</v>
      </c>
      <c r="I205" s="27"/>
      <c r="J205" s="51">
        <f>Source!AT62</f>
        <v>100</v>
      </c>
      <c r="K205" s="50">
        <f>SUM(T200:T207)</f>
        <v>41.9</v>
      </c>
      <c r="L205" s="26"/>
    </row>
    <row r="206" spans="1:26" x14ac:dyDescent="0.25">
      <c r="A206" s="46"/>
      <c r="B206" s="47"/>
      <c r="C206" s="47" t="s">
        <v>542</v>
      </c>
      <c r="D206" s="48" t="s">
        <v>541</v>
      </c>
      <c r="E206" s="49">
        <f>Source!CA62</f>
        <v>65</v>
      </c>
      <c r="F206" s="34"/>
      <c r="G206" s="27"/>
      <c r="H206" s="50">
        <f>SUM(U200:U207)</f>
        <v>27.24</v>
      </c>
      <c r="I206" s="27"/>
      <c r="J206" s="51">
        <f>Source!AU62</f>
        <v>65</v>
      </c>
      <c r="K206" s="50">
        <f>SUM(V200:V207)</f>
        <v>27.24</v>
      </c>
      <c r="L206" s="26"/>
    </row>
    <row r="207" spans="1:26" x14ac:dyDescent="0.25">
      <c r="A207" s="52"/>
      <c r="B207" s="53"/>
      <c r="C207" s="53" t="s">
        <v>543</v>
      </c>
      <c r="D207" s="54" t="s">
        <v>544</v>
      </c>
      <c r="E207" s="55">
        <f>Source!AQ62</f>
        <v>3.49</v>
      </c>
      <c r="F207" s="56"/>
      <c r="G207" s="57" t="str">
        <f>Source!DI62</f>
        <v/>
      </c>
      <c r="H207" s="56"/>
      <c r="I207" s="57"/>
      <c r="J207" s="57"/>
      <c r="K207" s="56"/>
      <c r="L207" s="28">
        <f>Source!U62</f>
        <v>3.49</v>
      </c>
    </row>
    <row r="208" spans="1:26" x14ac:dyDescent="0.25">
      <c r="A208" s="58"/>
      <c r="B208" s="58"/>
      <c r="C208" s="58"/>
      <c r="D208" s="58"/>
      <c r="E208" s="58"/>
      <c r="F208" s="58"/>
      <c r="G208" s="93">
        <f>H201+H202+H204+H205+H206</f>
        <v>457.85</v>
      </c>
      <c r="H208" s="93"/>
      <c r="I208" s="58"/>
      <c r="J208" s="93">
        <f>K201+K202+K204+K205+K206</f>
        <v>457.85</v>
      </c>
      <c r="K208" s="93"/>
      <c r="L208" s="29">
        <f>Source!U62</f>
        <v>3.49</v>
      </c>
      <c r="O208" s="19">
        <f>G208</f>
        <v>457.85</v>
      </c>
      <c r="P208" s="19">
        <f>J208</f>
        <v>457.85</v>
      </c>
      <c r="Q208" s="19">
        <f>L208</f>
        <v>3.49</v>
      </c>
      <c r="W208">
        <f>IF(Source!BI62&lt;=1,H201+H202+H204+H205+H206, 0)</f>
        <v>0</v>
      </c>
      <c r="X208">
        <f>IF(Source!BI62=2,H201+H202+H204+H205+H206, 0)</f>
        <v>457.85</v>
      </c>
      <c r="Y208">
        <f>IF(Source!BI62=3,H201+H202+H204+H205+H206, 0)</f>
        <v>0</v>
      </c>
      <c r="Z208">
        <f>IF(Source!BI62=4,H201+H202+H204+H205+H206, 0)</f>
        <v>0</v>
      </c>
    </row>
    <row r="209" spans="1:26" ht="52.8" x14ac:dyDescent="0.25">
      <c r="A209" s="52" t="str">
        <f>Source!E63</f>
        <v>40</v>
      </c>
      <c r="B209" s="53" t="str">
        <f>Source!F63</f>
        <v>цена поставщика</v>
      </c>
      <c r="C209" s="53" t="s">
        <v>569</v>
      </c>
      <c r="D209" s="54" t="str">
        <f>Source!H63</f>
        <v>ШТ</v>
      </c>
      <c r="E209" s="55">
        <f>Source!I63</f>
        <v>1</v>
      </c>
      <c r="F209" s="56">
        <f>Source!AL63</f>
        <v>1311.8</v>
      </c>
      <c r="G209" s="57" t="str">
        <f>Source!DD63</f>
        <v/>
      </c>
      <c r="H209" s="56">
        <f>ROUND(Source!AC63*Source!I63, 2)</f>
        <v>1311.8</v>
      </c>
      <c r="I209" s="57" t="str">
        <f>Source!BO63</f>
        <v/>
      </c>
      <c r="J209" s="57">
        <f>IF(Source!BC63&lt;&gt; 0, Source!BC63, 1)</f>
        <v>1</v>
      </c>
      <c r="K209" s="56">
        <f>Source!P63</f>
        <v>1311.8</v>
      </c>
      <c r="L209" s="32"/>
      <c r="S209">
        <f>ROUND((Source!FX63/100)*((ROUND(Source!AF63*Source!I63, 2)+ROUND(Source!AE63*Source!I63, 2))), 2)</f>
        <v>0</v>
      </c>
      <c r="T209">
        <f>Source!X63</f>
        <v>0</v>
      </c>
      <c r="U209">
        <f>ROUND((Source!FY63/100)*((ROUND(Source!AF63*Source!I63, 2)+ROUND(Source!AE63*Source!I63, 2))), 2)</f>
        <v>0</v>
      </c>
      <c r="V209">
        <f>Source!Y63</f>
        <v>0</v>
      </c>
    </row>
    <row r="210" spans="1:26" x14ac:dyDescent="0.25">
      <c r="A210" s="58"/>
      <c r="B210" s="58"/>
      <c r="C210" s="58"/>
      <c r="D210" s="58"/>
      <c r="E210" s="58"/>
      <c r="F210" s="58"/>
      <c r="G210" s="93">
        <f>H209</f>
        <v>1311.8</v>
      </c>
      <c r="H210" s="93"/>
      <c r="I210" s="58"/>
      <c r="J210" s="93">
        <f>K209</f>
        <v>1311.8</v>
      </c>
      <c r="K210" s="93"/>
      <c r="L210" s="29">
        <f>Source!U63</f>
        <v>0</v>
      </c>
      <c r="O210" s="19">
        <f>G210</f>
        <v>1311.8</v>
      </c>
      <c r="P210" s="19">
        <f>J210</f>
        <v>1311.8</v>
      </c>
      <c r="Q210" s="19">
        <f>L210</f>
        <v>0</v>
      </c>
      <c r="W210">
        <f>IF(Source!BI63&lt;=1,H209, 0)</f>
        <v>0</v>
      </c>
      <c r="X210">
        <f>IF(Source!BI63=2,H209, 0)</f>
        <v>1311.8</v>
      </c>
      <c r="Y210">
        <f>IF(Source!BI63=3,H209, 0)</f>
        <v>0</v>
      </c>
      <c r="Z210">
        <f>IF(Source!BI63=4,H209, 0)</f>
        <v>0</v>
      </c>
    </row>
    <row r="211" spans="1:26" ht="26.4" x14ac:dyDescent="0.25">
      <c r="A211" s="46" t="str">
        <f>Source!E64</f>
        <v>41</v>
      </c>
      <c r="B211" s="47" t="str">
        <f>Source!F64</f>
        <v>м08-10-010-01</v>
      </c>
      <c r="C211" s="47" t="str">
        <f>Source!G64</f>
        <v>Прокладка труб гофрированных ПВХ для защиты проводов и кабелей</v>
      </c>
      <c r="D211" s="48" t="str">
        <f>Source!H64</f>
        <v>100 м</v>
      </c>
      <c r="E211" s="49">
        <f>Source!I64</f>
        <v>3</v>
      </c>
      <c r="F211" s="50">
        <f>Source!AL64+Source!AM64+Source!AO64</f>
        <v>156.32999999999998</v>
      </c>
      <c r="G211" s="27"/>
      <c r="H211" s="50"/>
      <c r="I211" s="27" t="str">
        <f>Source!BO64</f>
        <v/>
      </c>
      <c r="J211" s="27"/>
      <c r="K211" s="50"/>
      <c r="L211" s="26"/>
      <c r="S211">
        <f>ROUND((Source!FX64/100)*((ROUND(Source!AF64*Source!I64, 2)+ROUND(Source!AE64*Source!I64, 2))), 2)</f>
        <v>418.62</v>
      </c>
      <c r="T211">
        <f>Source!X64</f>
        <v>418.62</v>
      </c>
      <c r="U211">
        <f>ROUND((Source!FY64/100)*((ROUND(Source!AF64*Source!I64, 2)+ROUND(Source!AE64*Source!I64, 2))), 2)</f>
        <v>272.10000000000002</v>
      </c>
      <c r="V211">
        <f>Source!Y64</f>
        <v>272.10000000000002</v>
      </c>
    </row>
    <row r="212" spans="1:26" x14ac:dyDescent="0.25">
      <c r="A212" s="58"/>
      <c r="B212" s="58"/>
      <c r="C212" s="22" t="str">
        <f>"Объем: "&amp;Source!I64&amp;"=300/"&amp;"100"</f>
        <v>Объем: 3=300/100</v>
      </c>
      <c r="D212" s="58"/>
      <c r="E212" s="58"/>
      <c r="F212" s="58"/>
      <c r="G212" s="58"/>
      <c r="H212" s="58"/>
      <c r="I212" s="58"/>
      <c r="J212" s="58"/>
      <c r="K212" s="58"/>
    </row>
    <row r="213" spans="1:26" x14ac:dyDescent="0.25">
      <c r="A213" s="46"/>
      <c r="B213" s="47"/>
      <c r="C213" s="47" t="s">
        <v>538</v>
      </c>
      <c r="D213" s="48"/>
      <c r="E213" s="49"/>
      <c r="F213" s="50">
        <f>Source!AO64</f>
        <v>139.54</v>
      </c>
      <c r="G213" s="27" t="str">
        <f>Source!DG64</f>
        <v/>
      </c>
      <c r="H213" s="50">
        <f>ROUND(Source!AF64*Source!I64, 2)</f>
        <v>418.62</v>
      </c>
      <c r="I213" s="27"/>
      <c r="J213" s="27">
        <f>IF(Source!BA64&lt;&gt; 0, Source!BA64, 1)</f>
        <v>1</v>
      </c>
      <c r="K213" s="50">
        <f>Source!S64</f>
        <v>418.62</v>
      </c>
      <c r="L213" s="26"/>
      <c r="R213">
        <f>H213</f>
        <v>418.62</v>
      </c>
    </row>
    <row r="214" spans="1:26" x14ac:dyDescent="0.25">
      <c r="A214" s="46"/>
      <c r="B214" s="47"/>
      <c r="C214" s="47" t="s">
        <v>539</v>
      </c>
      <c r="D214" s="48"/>
      <c r="E214" s="49"/>
      <c r="F214" s="50">
        <f>Source!AL64</f>
        <v>16.79</v>
      </c>
      <c r="G214" s="27" t="str">
        <f>Source!DD64</f>
        <v/>
      </c>
      <c r="H214" s="50">
        <f>ROUND(Source!AC64*Source!I64, 2)</f>
        <v>50.37</v>
      </c>
      <c r="I214" s="27"/>
      <c r="J214" s="27">
        <f>IF(Source!BC64&lt;&gt; 0, Source!BC64, 1)</f>
        <v>1</v>
      </c>
      <c r="K214" s="50">
        <f>Source!P64</f>
        <v>50.37</v>
      </c>
      <c r="L214" s="26"/>
    </row>
    <row r="215" spans="1:26" x14ac:dyDescent="0.25">
      <c r="A215" s="46"/>
      <c r="B215" s="47"/>
      <c r="C215" s="47" t="s">
        <v>540</v>
      </c>
      <c r="D215" s="48" t="s">
        <v>541</v>
      </c>
      <c r="E215" s="49">
        <f>Source!BZ64</f>
        <v>100</v>
      </c>
      <c r="F215" s="34"/>
      <c r="G215" s="27"/>
      <c r="H215" s="50">
        <f>SUM(S211:S219)</f>
        <v>418.62</v>
      </c>
      <c r="I215" s="27"/>
      <c r="J215" s="51">
        <f>Source!AT64</f>
        <v>100</v>
      </c>
      <c r="K215" s="50">
        <f>SUM(T211:T219)</f>
        <v>418.62</v>
      </c>
      <c r="L215" s="26"/>
    </row>
    <row r="216" spans="1:26" x14ac:dyDescent="0.25">
      <c r="A216" s="46"/>
      <c r="B216" s="47"/>
      <c r="C216" s="47" t="s">
        <v>542</v>
      </c>
      <c r="D216" s="48" t="s">
        <v>541</v>
      </c>
      <c r="E216" s="49">
        <f>Source!CA64</f>
        <v>65</v>
      </c>
      <c r="F216" s="34"/>
      <c r="G216" s="27"/>
      <c r="H216" s="50">
        <f>SUM(U211:U219)</f>
        <v>272.10000000000002</v>
      </c>
      <c r="I216" s="27"/>
      <c r="J216" s="51">
        <f>Source!AU64</f>
        <v>65</v>
      </c>
      <c r="K216" s="50">
        <f>SUM(V211:V219)</f>
        <v>272.10000000000002</v>
      </c>
      <c r="L216" s="26"/>
    </row>
    <row r="217" spans="1:26" x14ac:dyDescent="0.25">
      <c r="A217" s="46"/>
      <c r="B217" s="47"/>
      <c r="C217" s="47" t="s">
        <v>543</v>
      </c>
      <c r="D217" s="48" t="s">
        <v>544</v>
      </c>
      <c r="E217" s="49">
        <f>Source!AQ64</f>
        <v>15.2</v>
      </c>
      <c r="F217" s="50"/>
      <c r="G217" s="27" t="str">
        <f>Source!DI64</f>
        <v/>
      </c>
      <c r="H217" s="50"/>
      <c r="I217" s="27"/>
      <c r="J217" s="27"/>
      <c r="K217" s="50"/>
      <c r="L217" s="33">
        <f>Source!U64</f>
        <v>45.599999999999994</v>
      </c>
    </row>
    <row r="218" spans="1:26" ht="39.6" x14ac:dyDescent="0.25">
      <c r="A218" s="46" t="str">
        <f>Source!E65</f>
        <v>42</v>
      </c>
      <c r="B218" s="47" t="str">
        <f>Source!F65</f>
        <v>24.3.01.02-0021</v>
      </c>
      <c r="C218" s="47" t="str">
        <f>Source!G65</f>
        <v>Трубы гибкие гофрированные легкие из самозатухающего ПВХ (IP55) серии FL, с зондом, диаметром 16 мм</v>
      </c>
      <c r="D218" s="48" t="str">
        <f>Source!H65</f>
        <v>10 м</v>
      </c>
      <c r="E218" s="49">
        <f>Source!I65</f>
        <v>30.6</v>
      </c>
      <c r="F218" s="50">
        <f>Source!AL65+Source!AM65+Source!AO65</f>
        <v>16.11</v>
      </c>
      <c r="G218" s="66" t="s">
        <v>4</v>
      </c>
      <c r="H218" s="50">
        <f>ROUND(Source!AC65*Source!I65, 2)+ROUND(Source!AD65*Source!I65, 2)+ROUND(Source!AF65*Source!I65, 2)</f>
        <v>492.97</v>
      </c>
      <c r="I218" s="27"/>
      <c r="J218" s="27">
        <f>IF(Source!BC65&lt;&gt; 0, Source!BC65, 1)</f>
        <v>1</v>
      </c>
      <c r="K218" s="50">
        <f>Source!O65</f>
        <v>492.97</v>
      </c>
      <c r="L218" s="26"/>
      <c r="S218">
        <f>ROUND((Source!FX65/100)*((ROUND(Source!AF65*Source!I65, 2)+ROUND(Source!AE65*Source!I65, 2))), 2)</f>
        <v>0</v>
      </c>
      <c r="T218">
        <f>Source!X65</f>
        <v>0</v>
      </c>
      <c r="U218">
        <f>ROUND((Source!FY65/100)*((ROUND(Source!AF65*Source!I65, 2)+ROUND(Source!AE65*Source!I65, 2))), 2)</f>
        <v>0</v>
      </c>
      <c r="V218">
        <f>Source!Y65</f>
        <v>0</v>
      </c>
      <c r="W218">
        <f>IF(Source!BI65&lt;=1,H218, 0)</f>
        <v>492.97</v>
      </c>
      <c r="X218">
        <f>IF(Source!BI65=2,H218, 0)</f>
        <v>0</v>
      </c>
      <c r="Y218">
        <f>IF(Source!BI65=3,H218, 0)</f>
        <v>0</v>
      </c>
      <c r="Z218">
        <f>IF(Source!BI65=4,H218, 0)</f>
        <v>0</v>
      </c>
    </row>
    <row r="219" spans="1:26" ht="26.4" x14ac:dyDescent="0.25">
      <c r="A219" s="52" t="str">
        <f>Source!E66</f>
        <v>43</v>
      </c>
      <c r="B219" s="53" t="str">
        <f>Source!F66</f>
        <v>23.8.03.02-0001</v>
      </c>
      <c r="C219" s="53" t="str">
        <f>Source!G66</f>
        <v>Клипса для крепежа гофротрубы, диаметром 16 мм</v>
      </c>
      <c r="D219" s="54" t="str">
        <f>Source!H66</f>
        <v>10 шт.</v>
      </c>
      <c r="E219" s="55">
        <f>Source!I66</f>
        <v>20</v>
      </c>
      <c r="F219" s="56">
        <f>Source!AL66+Source!AM66+Source!AO66</f>
        <v>1.8</v>
      </c>
      <c r="G219" s="67" t="s">
        <v>4</v>
      </c>
      <c r="H219" s="56">
        <f>ROUND(Source!AC66*Source!I66, 2)+ROUND(Source!AD66*Source!I66, 2)+ROUND(Source!AF66*Source!I66, 2)</f>
        <v>36</v>
      </c>
      <c r="I219" s="57"/>
      <c r="J219" s="57">
        <f>IF(Source!BC66&lt;&gt; 0, Source!BC66, 1)</f>
        <v>1</v>
      </c>
      <c r="K219" s="56">
        <f>Source!O66</f>
        <v>36</v>
      </c>
      <c r="L219" s="32"/>
      <c r="S219">
        <f>ROUND((Source!FX66/100)*((ROUND(Source!AF66*Source!I66, 2)+ROUND(Source!AE66*Source!I66, 2))), 2)</f>
        <v>0</v>
      </c>
      <c r="T219">
        <f>Source!X66</f>
        <v>0</v>
      </c>
      <c r="U219">
        <f>ROUND((Source!FY66/100)*((ROUND(Source!AF66*Source!I66, 2)+ROUND(Source!AE66*Source!I66, 2))), 2)</f>
        <v>0</v>
      </c>
      <c r="V219">
        <f>Source!Y66</f>
        <v>0</v>
      </c>
      <c r="W219">
        <f>IF(Source!BI66&lt;=1,H219, 0)</f>
        <v>36</v>
      </c>
      <c r="X219">
        <f>IF(Source!BI66=2,H219, 0)</f>
        <v>0</v>
      </c>
      <c r="Y219">
        <f>IF(Source!BI66=3,H219, 0)</f>
        <v>0</v>
      </c>
      <c r="Z219">
        <f>IF(Source!BI66=4,H219, 0)</f>
        <v>0</v>
      </c>
    </row>
    <row r="220" spans="1:26" x14ac:dyDescent="0.25">
      <c r="A220" s="58"/>
      <c r="B220" s="58"/>
      <c r="C220" s="58"/>
      <c r="D220" s="58"/>
      <c r="E220" s="58"/>
      <c r="F220" s="58"/>
      <c r="G220" s="93">
        <f>H213+H214+H215+H216+SUM(H218:H219)</f>
        <v>1688.68</v>
      </c>
      <c r="H220" s="93"/>
      <c r="I220" s="58"/>
      <c r="J220" s="93">
        <f>K213+K214+K215+K216+SUM(K218:K219)</f>
        <v>1688.68</v>
      </c>
      <c r="K220" s="93"/>
      <c r="L220" s="29">
        <f>Source!U64</f>
        <v>45.599999999999994</v>
      </c>
      <c r="O220" s="19">
        <f>G220</f>
        <v>1688.68</v>
      </c>
      <c r="P220" s="19">
        <f>J220</f>
        <v>1688.68</v>
      </c>
      <c r="Q220" s="19">
        <f>L220</f>
        <v>45.599999999999994</v>
      </c>
      <c r="W220">
        <f>IF(Source!BI64&lt;=1,H213+H214+H215+H216, 0)</f>
        <v>0</v>
      </c>
      <c r="X220">
        <f>IF(Source!BI64=2,H213+H214+H215+H216, 0)</f>
        <v>1159.71</v>
      </c>
      <c r="Y220">
        <f>IF(Source!BI64=3,H213+H214+H215+H216, 0)</f>
        <v>0</v>
      </c>
      <c r="Z220">
        <f>IF(Source!BI64=4,H213+H214+H215+H216, 0)</f>
        <v>0</v>
      </c>
    </row>
    <row r="221" spans="1:26" ht="52.8" x14ac:dyDescent="0.25">
      <c r="A221" s="46" t="str">
        <f>Source!E67</f>
        <v>44</v>
      </c>
      <c r="B221" s="47" t="str">
        <f>Source!F67</f>
        <v>м08-02-412-01</v>
      </c>
      <c r="C221" s="47" t="str">
        <f>Source!G67</f>
        <v>Затягивание провода в проложенные трубы и металлические рукава первого одножильного или многожильного в общей оплетке, суммарное сечение до 2,5 мм2</v>
      </c>
      <c r="D221" s="48" t="str">
        <f>Source!H67</f>
        <v>100 м</v>
      </c>
      <c r="E221" s="49">
        <f>Source!I67</f>
        <v>3</v>
      </c>
      <c r="F221" s="50">
        <f>Source!AL67+Source!AM67+Source!AO67</f>
        <v>55.26</v>
      </c>
      <c r="G221" s="27"/>
      <c r="H221" s="50"/>
      <c r="I221" s="27" t="str">
        <f>Source!BO67</f>
        <v/>
      </c>
      <c r="J221" s="27"/>
      <c r="K221" s="50"/>
      <c r="L221" s="26"/>
      <c r="S221">
        <f>ROUND((Source!FX67/100)*((ROUND(Source!AF67*Source!I67, 2)+ROUND(Source!AE67*Source!I67, 2))), 2)</f>
        <v>127.41</v>
      </c>
      <c r="T221">
        <f>Source!X67</f>
        <v>127.41</v>
      </c>
      <c r="U221">
        <f>ROUND((Source!FY67/100)*((ROUND(Source!AF67*Source!I67, 2)+ROUND(Source!AE67*Source!I67, 2))), 2)</f>
        <v>82.82</v>
      </c>
      <c r="V221">
        <f>Source!Y67</f>
        <v>82.82</v>
      </c>
    </row>
    <row r="222" spans="1:26" x14ac:dyDescent="0.25">
      <c r="A222" s="58"/>
      <c r="B222" s="58"/>
      <c r="C222" s="22" t="str">
        <f>"Объем: "&amp;Source!I67&amp;"=300/"&amp;"100"</f>
        <v>Объем: 3=300/100</v>
      </c>
      <c r="D222" s="58"/>
      <c r="E222" s="58"/>
      <c r="F222" s="58"/>
      <c r="G222" s="58"/>
      <c r="H222" s="58"/>
      <c r="I222" s="58"/>
      <c r="J222" s="58"/>
      <c r="K222" s="58"/>
    </row>
    <row r="223" spans="1:26" x14ac:dyDescent="0.25">
      <c r="A223" s="46"/>
      <c r="B223" s="47"/>
      <c r="C223" s="47" t="s">
        <v>538</v>
      </c>
      <c r="D223" s="48"/>
      <c r="E223" s="49"/>
      <c r="F223" s="50">
        <f>Source!AO67</f>
        <v>42.21</v>
      </c>
      <c r="G223" s="27" t="str">
        <f>Source!DG67</f>
        <v/>
      </c>
      <c r="H223" s="50">
        <f>ROUND(Source!AF67*Source!I67, 2)</f>
        <v>126.63</v>
      </c>
      <c r="I223" s="27"/>
      <c r="J223" s="27">
        <f>IF(Source!BA67&lt;&gt; 0, Source!BA67, 1)</f>
        <v>1</v>
      </c>
      <c r="K223" s="50">
        <f>Source!S67</f>
        <v>126.63</v>
      </c>
      <c r="L223" s="26"/>
      <c r="R223">
        <f>H223</f>
        <v>126.63</v>
      </c>
    </row>
    <row r="224" spans="1:26" x14ac:dyDescent="0.25">
      <c r="A224" s="46"/>
      <c r="B224" s="47"/>
      <c r="C224" s="47" t="s">
        <v>214</v>
      </c>
      <c r="D224" s="48"/>
      <c r="E224" s="49"/>
      <c r="F224" s="50">
        <f>Source!AM67</f>
        <v>1.78</v>
      </c>
      <c r="G224" s="27" t="str">
        <f>Source!DE67</f>
        <v/>
      </c>
      <c r="H224" s="50">
        <f>ROUND(Source!AD67*Source!I67, 2)</f>
        <v>5.34</v>
      </c>
      <c r="I224" s="27"/>
      <c r="J224" s="27">
        <f>IF(Source!BB67&lt;&gt; 0, Source!BB67, 1)</f>
        <v>1</v>
      </c>
      <c r="K224" s="50">
        <f>Source!Q67</f>
        <v>5.34</v>
      </c>
      <c r="L224" s="26"/>
    </row>
    <row r="225" spans="1:26" x14ac:dyDescent="0.25">
      <c r="A225" s="46"/>
      <c r="B225" s="47"/>
      <c r="C225" s="47" t="s">
        <v>546</v>
      </c>
      <c r="D225" s="48"/>
      <c r="E225" s="49"/>
      <c r="F225" s="50">
        <f>Source!AN67</f>
        <v>0.26</v>
      </c>
      <c r="G225" s="27" t="str">
        <f>Source!DF67</f>
        <v/>
      </c>
      <c r="H225" s="65">
        <f>ROUND(Source!AE67*Source!I67, 2)</f>
        <v>0.78</v>
      </c>
      <c r="I225" s="27"/>
      <c r="J225" s="27">
        <f>IF(Source!BS67&lt;&gt; 0, Source!BS67, 1)</f>
        <v>1</v>
      </c>
      <c r="K225" s="65">
        <f>Source!R67</f>
        <v>0.78</v>
      </c>
      <c r="L225" s="26"/>
      <c r="R225">
        <f>H225</f>
        <v>0.78</v>
      </c>
    </row>
    <row r="226" spans="1:26" x14ac:dyDescent="0.25">
      <c r="A226" s="46"/>
      <c r="B226" s="47"/>
      <c r="C226" s="47" t="s">
        <v>539</v>
      </c>
      <c r="D226" s="48"/>
      <c r="E226" s="49"/>
      <c r="F226" s="50">
        <f>Source!AL67</f>
        <v>11.27</v>
      </c>
      <c r="G226" s="27" t="str">
        <f>Source!DD67</f>
        <v/>
      </c>
      <c r="H226" s="50">
        <f>ROUND(Source!AC67*Source!I67, 2)</f>
        <v>33.81</v>
      </c>
      <c r="I226" s="27"/>
      <c r="J226" s="27">
        <f>IF(Source!BC67&lt;&gt; 0, Source!BC67, 1)</f>
        <v>1</v>
      </c>
      <c r="K226" s="50">
        <f>Source!P67</f>
        <v>33.81</v>
      </c>
      <c r="L226" s="26"/>
    </row>
    <row r="227" spans="1:26" x14ac:dyDescent="0.25">
      <c r="A227" s="46"/>
      <c r="B227" s="47"/>
      <c r="C227" s="47" t="s">
        <v>540</v>
      </c>
      <c r="D227" s="48" t="s">
        <v>541</v>
      </c>
      <c r="E227" s="49">
        <f>Source!BZ67</f>
        <v>100</v>
      </c>
      <c r="F227" s="34"/>
      <c r="G227" s="27"/>
      <c r="H227" s="50">
        <f>SUM(S221:S229)</f>
        <v>127.41</v>
      </c>
      <c r="I227" s="27"/>
      <c r="J227" s="51">
        <f>Source!AT67</f>
        <v>100</v>
      </c>
      <c r="K227" s="50">
        <f>SUM(T221:T229)</f>
        <v>127.41</v>
      </c>
      <c r="L227" s="26"/>
    </row>
    <row r="228" spans="1:26" x14ac:dyDescent="0.25">
      <c r="A228" s="46"/>
      <c r="B228" s="47"/>
      <c r="C228" s="47" t="s">
        <v>542</v>
      </c>
      <c r="D228" s="48" t="s">
        <v>541</v>
      </c>
      <c r="E228" s="49">
        <f>Source!CA67</f>
        <v>65</v>
      </c>
      <c r="F228" s="34"/>
      <c r="G228" s="27"/>
      <c r="H228" s="50">
        <f>SUM(U221:U229)</f>
        <v>82.82</v>
      </c>
      <c r="I228" s="27"/>
      <c r="J228" s="51">
        <f>Source!AU67</f>
        <v>65</v>
      </c>
      <c r="K228" s="50">
        <f>SUM(V221:V229)</f>
        <v>82.82</v>
      </c>
      <c r="L228" s="26"/>
    </row>
    <row r="229" spans="1:26" x14ac:dyDescent="0.25">
      <c r="A229" s="52"/>
      <c r="B229" s="53"/>
      <c r="C229" s="53" t="s">
        <v>543</v>
      </c>
      <c r="D229" s="54" t="s">
        <v>544</v>
      </c>
      <c r="E229" s="55">
        <f>Source!AQ67</f>
        <v>4.49</v>
      </c>
      <c r="F229" s="56"/>
      <c r="G229" s="57" t="str">
        <f>Source!DI67</f>
        <v/>
      </c>
      <c r="H229" s="56"/>
      <c r="I229" s="57"/>
      <c r="J229" s="57"/>
      <c r="K229" s="56"/>
      <c r="L229" s="28">
        <f>Source!U67</f>
        <v>13.47</v>
      </c>
    </row>
    <row r="230" spans="1:26" x14ac:dyDescent="0.25">
      <c r="A230" s="58"/>
      <c r="B230" s="58"/>
      <c r="C230" s="58"/>
      <c r="D230" s="58"/>
      <c r="E230" s="58"/>
      <c r="F230" s="58"/>
      <c r="G230" s="93">
        <f>H223+H224+H226+H227+H228</f>
        <v>376.01</v>
      </c>
      <c r="H230" s="93"/>
      <c r="I230" s="58"/>
      <c r="J230" s="93">
        <f>K223+K224+K226+K227+K228</f>
        <v>376.01</v>
      </c>
      <c r="K230" s="93"/>
      <c r="L230" s="29">
        <f>Source!U67</f>
        <v>13.47</v>
      </c>
      <c r="O230" s="19">
        <f>G230</f>
        <v>376.01</v>
      </c>
      <c r="P230" s="19">
        <f>J230</f>
        <v>376.01</v>
      </c>
      <c r="Q230" s="19">
        <f>L230</f>
        <v>13.47</v>
      </c>
      <c r="W230">
        <f>IF(Source!BI67&lt;=1,H223+H224+H226+H227+H228, 0)</f>
        <v>0</v>
      </c>
      <c r="X230">
        <f>IF(Source!BI67=2,H223+H224+H226+H227+H228, 0)</f>
        <v>376.01</v>
      </c>
      <c r="Y230">
        <f>IF(Source!BI67=3,H223+H224+H226+H227+H228, 0)</f>
        <v>0</v>
      </c>
      <c r="Z230">
        <f>IF(Source!BI67=4,H223+H224+H226+H227+H228, 0)</f>
        <v>0</v>
      </c>
    </row>
    <row r="231" spans="1:26" ht="66" x14ac:dyDescent="0.25">
      <c r="A231" s="52" t="str">
        <f>Source!E68</f>
        <v>45</v>
      </c>
      <c r="B231" s="53" t="str">
        <f>Source!F68</f>
        <v>цена поставщика</v>
      </c>
      <c r="C231" s="53" t="s">
        <v>570</v>
      </c>
      <c r="D231" s="54" t="str">
        <f>Source!H68</f>
        <v>м</v>
      </c>
      <c r="E231" s="55">
        <f>Source!I68</f>
        <v>300</v>
      </c>
      <c r="F231" s="56">
        <f>Source!AL68</f>
        <v>18.259999999999998</v>
      </c>
      <c r="G231" s="57" t="str">
        <f>Source!DD68</f>
        <v/>
      </c>
      <c r="H231" s="56">
        <f>ROUND(Source!AC68*Source!I68, 2)</f>
        <v>5478</v>
      </c>
      <c r="I231" s="57" t="str">
        <f>Source!BO68</f>
        <v/>
      </c>
      <c r="J231" s="57">
        <f>IF(Source!BC68&lt;&gt; 0, Source!BC68, 1)</f>
        <v>1</v>
      </c>
      <c r="K231" s="56">
        <f>Source!P68</f>
        <v>5478</v>
      </c>
      <c r="L231" s="32"/>
      <c r="S231">
        <f>ROUND((Source!FX68/100)*((ROUND(Source!AF68*Source!I68, 2)+ROUND(Source!AE68*Source!I68, 2))), 2)</f>
        <v>0</v>
      </c>
      <c r="T231">
        <f>Source!X68</f>
        <v>0</v>
      </c>
      <c r="U231">
        <f>ROUND((Source!FY68/100)*((ROUND(Source!AF68*Source!I68, 2)+ROUND(Source!AE68*Source!I68, 2))), 2)</f>
        <v>0</v>
      </c>
      <c r="V231">
        <f>Source!Y68</f>
        <v>0</v>
      </c>
    </row>
    <row r="232" spans="1:26" x14ac:dyDescent="0.25">
      <c r="A232" s="58"/>
      <c r="B232" s="58"/>
      <c r="C232" s="58"/>
      <c r="D232" s="58"/>
      <c r="E232" s="58"/>
      <c r="F232" s="58"/>
      <c r="G232" s="93">
        <f>H231</f>
        <v>5478</v>
      </c>
      <c r="H232" s="93"/>
      <c r="I232" s="58"/>
      <c r="J232" s="93">
        <f>K231</f>
        <v>5478</v>
      </c>
      <c r="K232" s="93"/>
      <c r="L232" s="29">
        <f>Source!U68</f>
        <v>0</v>
      </c>
      <c r="O232" s="19">
        <f>G232</f>
        <v>5478</v>
      </c>
      <c r="P232" s="19">
        <f>J232</f>
        <v>5478</v>
      </c>
      <c r="Q232" s="19">
        <f>L232</f>
        <v>0</v>
      </c>
      <c r="W232">
        <f>IF(Source!BI68&lt;=1,H231, 0)</f>
        <v>0</v>
      </c>
      <c r="X232">
        <f>IF(Source!BI68=2,H231, 0)</f>
        <v>5478</v>
      </c>
      <c r="Y232">
        <f>IF(Source!BI68=3,H231, 0)</f>
        <v>0</v>
      </c>
      <c r="Z232">
        <f>IF(Source!BI68=4,H231, 0)</f>
        <v>0</v>
      </c>
    </row>
    <row r="233" spans="1:26" ht="26.4" x14ac:dyDescent="0.25">
      <c r="A233" s="46" t="str">
        <f>Source!E69</f>
        <v>46</v>
      </c>
      <c r="B233" s="47" t="str">
        <f>Source!F69</f>
        <v>м10-06-068-17</v>
      </c>
      <c r="C233" s="47" t="str">
        <f>Source!G69</f>
        <v>Сдача объекта, контрольные и приемо-сдаточные испытания</v>
      </c>
      <c r="D233" s="48" t="str">
        <f>Source!H69</f>
        <v>ШТ</v>
      </c>
      <c r="E233" s="49">
        <f>Source!I69</f>
        <v>1</v>
      </c>
      <c r="F233" s="50">
        <f>Source!AL69+Source!AM69+Source!AO69</f>
        <v>9681.09</v>
      </c>
      <c r="G233" s="27"/>
      <c r="H233" s="50"/>
      <c r="I233" s="27" t="str">
        <f>Source!BO69</f>
        <v/>
      </c>
      <c r="J233" s="27"/>
      <c r="K233" s="50"/>
      <c r="L233" s="26"/>
      <c r="S233">
        <f>ROUND((Source!FX69/100)*((ROUND(Source!AF69*Source!I69, 2)+ROUND(Source!AE69*Source!I69, 2))), 2)</f>
        <v>4058.14</v>
      </c>
      <c r="T233">
        <f>Source!X69</f>
        <v>4058.14</v>
      </c>
      <c r="U233">
        <f>ROUND((Source!FY69/100)*((ROUND(Source!AF69*Source!I69, 2)+ROUND(Source!AE69*Source!I69, 2))), 2)</f>
        <v>2898.67</v>
      </c>
      <c r="V233">
        <f>Source!Y69</f>
        <v>2898.67</v>
      </c>
    </row>
    <row r="234" spans="1:26" x14ac:dyDescent="0.25">
      <c r="A234" s="46"/>
      <c r="B234" s="47"/>
      <c r="C234" s="47" t="s">
        <v>538</v>
      </c>
      <c r="D234" s="48"/>
      <c r="E234" s="49"/>
      <c r="F234" s="50">
        <f>Source!AO69</f>
        <v>4274.32</v>
      </c>
      <c r="G234" s="27" t="str">
        <f>Source!DG69</f>
        <v/>
      </c>
      <c r="H234" s="50">
        <f>ROUND(Source!AF69*Source!I69, 2)</f>
        <v>4274.32</v>
      </c>
      <c r="I234" s="27"/>
      <c r="J234" s="27">
        <f>IF(Source!BA69&lt;&gt; 0, Source!BA69, 1)</f>
        <v>1</v>
      </c>
      <c r="K234" s="50">
        <f>Source!S69</f>
        <v>4274.32</v>
      </c>
      <c r="L234" s="26"/>
      <c r="R234">
        <f>H234</f>
        <v>4274.32</v>
      </c>
    </row>
    <row r="235" spans="1:26" x14ac:dyDescent="0.25">
      <c r="A235" s="46"/>
      <c r="B235" s="47"/>
      <c r="C235" s="47" t="s">
        <v>214</v>
      </c>
      <c r="D235" s="48"/>
      <c r="E235" s="49"/>
      <c r="F235" s="50">
        <f>Source!AM69</f>
        <v>5321.28</v>
      </c>
      <c r="G235" s="27" t="str">
        <f>Source!DE69</f>
        <v/>
      </c>
      <c r="H235" s="50">
        <f>ROUND(Source!AD69*Source!I69, 2)</f>
        <v>5321.28</v>
      </c>
      <c r="I235" s="27"/>
      <c r="J235" s="27">
        <f>IF(Source!BB69&lt;&gt; 0, Source!BB69, 1)</f>
        <v>1</v>
      </c>
      <c r="K235" s="50">
        <f>Source!Q69</f>
        <v>5321.28</v>
      </c>
      <c r="L235" s="26"/>
    </row>
    <row r="236" spans="1:26" x14ac:dyDescent="0.25">
      <c r="A236" s="46"/>
      <c r="B236" s="47"/>
      <c r="C236" s="47" t="s">
        <v>546</v>
      </c>
      <c r="D236" s="48"/>
      <c r="E236" s="49"/>
      <c r="F236" s="50">
        <f>Source!AN69</f>
        <v>556.79999999999995</v>
      </c>
      <c r="G236" s="27" t="str">
        <f>Source!DF69</f>
        <v/>
      </c>
      <c r="H236" s="65">
        <f>ROUND(Source!AE69*Source!I69, 2)</f>
        <v>556.79999999999995</v>
      </c>
      <c r="I236" s="27"/>
      <c r="J236" s="27">
        <f>IF(Source!BS69&lt;&gt; 0, Source!BS69, 1)</f>
        <v>1</v>
      </c>
      <c r="K236" s="65">
        <f>Source!R69</f>
        <v>556.79999999999995</v>
      </c>
      <c r="L236" s="26"/>
      <c r="R236">
        <f>H236</f>
        <v>556.79999999999995</v>
      </c>
    </row>
    <row r="237" spans="1:26" x14ac:dyDescent="0.25">
      <c r="A237" s="46"/>
      <c r="B237" s="47"/>
      <c r="C237" s="47" t="s">
        <v>539</v>
      </c>
      <c r="D237" s="48"/>
      <c r="E237" s="49"/>
      <c r="F237" s="50">
        <f>Source!AL69</f>
        <v>85.49</v>
      </c>
      <c r="G237" s="27" t="str">
        <f>Source!DD69</f>
        <v/>
      </c>
      <c r="H237" s="50">
        <f>ROUND(Source!AC69*Source!I69, 2)</f>
        <v>85.49</v>
      </c>
      <c r="I237" s="27"/>
      <c r="J237" s="27">
        <f>IF(Source!BC69&lt;&gt; 0, Source!BC69, 1)</f>
        <v>1</v>
      </c>
      <c r="K237" s="50">
        <f>Source!P69</f>
        <v>85.49</v>
      </c>
      <c r="L237" s="26"/>
    </row>
    <row r="238" spans="1:26" x14ac:dyDescent="0.25">
      <c r="A238" s="46"/>
      <c r="B238" s="47"/>
      <c r="C238" s="47" t="s">
        <v>540</v>
      </c>
      <c r="D238" s="48" t="s">
        <v>541</v>
      </c>
      <c r="E238" s="49">
        <f>Source!BZ69</f>
        <v>84</v>
      </c>
      <c r="F238" s="34"/>
      <c r="G238" s="27"/>
      <c r="H238" s="50">
        <f>SUM(S233:S240)</f>
        <v>4058.14</v>
      </c>
      <c r="I238" s="27"/>
      <c r="J238" s="51">
        <f>Source!AT69</f>
        <v>84</v>
      </c>
      <c r="K238" s="50">
        <f>SUM(T233:T240)</f>
        <v>4058.14</v>
      </c>
      <c r="L238" s="26"/>
    </row>
    <row r="239" spans="1:26" x14ac:dyDescent="0.25">
      <c r="A239" s="46"/>
      <c r="B239" s="47"/>
      <c r="C239" s="47" t="s">
        <v>542</v>
      </c>
      <c r="D239" s="48" t="s">
        <v>541</v>
      </c>
      <c r="E239" s="49">
        <f>Source!CA69</f>
        <v>60</v>
      </c>
      <c r="F239" s="34"/>
      <c r="G239" s="27"/>
      <c r="H239" s="50">
        <f>SUM(U233:U240)</f>
        <v>2898.67</v>
      </c>
      <c r="I239" s="27"/>
      <c r="J239" s="51">
        <f>Source!AU69</f>
        <v>60</v>
      </c>
      <c r="K239" s="50">
        <f>SUM(V233:V240)</f>
        <v>2898.67</v>
      </c>
      <c r="L239" s="26"/>
    </row>
    <row r="240" spans="1:26" x14ac:dyDescent="0.25">
      <c r="A240" s="52"/>
      <c r="B240" s="53"/>
      <c r="C240" s="53" t="s">
        <v>543</v>
      </c>
      <c r="D240" s="54" t="s">
        <v>544</v>
      </c>
      <c r="E240" s="55">
        <f>Source!AQ69</f>
        <v>289</v>
      </c>
      <c r="F240" s="56"/>
      <c r="G240" s="57" t="str">
        <f>Source!DI69</f>
        <v/>
      </c>
      <c r="H240" s="56"/>
      <c r="I240" s="57"/>
      <c r="J240" s="57"/>
      <c r="K240" s="56"/>
      <c r="L240" s="28">
        <f>Source!U69</f>
        <v>289</v>
      </c>
    </row>
    <row r="241" spans="1:26" x14ac:dyDescent="0.25">
      <c r="A241" s="58"/>
      <c r="B241" s="58"/>
      <c r="C241" s="58"/>
      <c r="D241" s="58"/>
      <c r="E241" s="58"/>
      <c r="F241" s="58"/>
      <c r="G241" s="93">
        <f>H234+H235+H237+H238+H239</f>
        <v>16637.899999999998</v>
      </c>
      <c r="H241" s="93"/>
      <c r="I241" s="58"/>
      <c r="J241" s="93">
        <f>K234+K235+K237+K238+K239</f>
        <v>16637.899999999998</v>
      </c>
      <c r="K241" s="93"/>
      <c r="L241" s="29">
        <f>Source!U69</f>
        <v>289</v>
      </c>
      <c r="O241" s="19">
        <f>G241</f>
        <v>16637.899999999998</v>
      </c>
      <c r="P241" s="19">
        <f>J241</f>
        <v>16637.899999999998</v>
      </c>
      <c r="Q241" s="19">
        <f>L241</f>
        <v>289</v>
      </c>
      <c r="W241">
        <f>IF(Source!BI69&lt;=1,H234+H235+H237+H238+H239, 0)</f>
        <v>0</v>
      </c>
      <c r="X241">
        <f>IF(Source!BI69=2,H234+H235+H237+H238+H239, 0)</f>
        <v>16637.899999999998</v>
      </c>
      <c r="Y241">
        <f>IF(Source!BI69=3,H234+H235+H237+H238+H239, 0)</f>
        <v>0</v>
      </c>
      <c r="Z241">
        <f>IF(Source!BI69=4,H234+H235+H237+H238+H239, 0)</f>
        <v>0</v>
      </c>
    </row>
    <row r="242" spans="1:26" x14ac:dyDescent="0.2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</row>
    <row r="243" spans="1:26" x14ac:dyDescent="0.25">
      <c r="A243" s="98" t="str">
        <f>CONCATENATE("Итого по локальной смете: ",IF(Source!G71&lt;&gt;"Новая локальная смета", Source!G71, ""))</f>
        <v xml:space="preserve">Итого по локальной смете: </v>
      </c>
      <c r="B243" s="98"/>
      <c r="C243" s="98"/>
      <c r="D243" s="98"/>
      <c r="E243" s="98"/>
      <c r="F243" s="98"/>
      <c r="G243" s="97">
        <f>SUM(O27:O242)</f>
        <v>49785.17</v>
      </c>
      <c r="H243" s="97"/>
      <c r="I243" s="68"/>
      <c r="J243" s="97">
        <f>SUM(P27:P242)</f>
        <v>49785.17</v>
      </c>
      <c r="K243" s="97"/>
      <c r="L243" s="29">
        <f>SUM(Q27:Q242)</f>
        <v>471.16079999999999</v>
      </c>
    </row>
    <row r="244" spans="1:26" x14ac:dyDescent="0.2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</row>
    <row r="245" spans="1:26" x14ac:dyDescent="0.2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</row>
    <row r="246" spans="1:26" x14ac:dyDescent="0.25">
      <c r="A246" s="58"/>
      <c r="B246" s="58"/>
      <c r="C246" s="90" t="str">
        <f>Source!H73</f>
        <v>Прямые затраты</v>
      </c>
      <c r="D246" s="90"/>
      <c r="E246" s="90"/>
      <c r="F246" s="90"/>
      <c r="G246" s="90"/>
      <c r="H246" s="90"/>
      <c r="I246" s="90"/>
      <c r="J246" s="91">
        <f>IF(Source!F73=0, "", Source!F73)</f>
        <v>40046.81</v>
      </c>
      <c r="K246" s="91"/>
    </row>
    <row r="247" spans="1:26" x14ac:dyDescent="0.25">
      <c r="A247" s="58"/>
      <c r="B247" s="58"/>
      <c r="C247" s="90" t="str">
        <f>Source!H77</f>
        <v>Стоимость материалов (всего)</v>
      </c>
      <c r="D247" s="90"/>
      <c r="E247" s="90"/>
      <c r="F247" s="90"/>
      <c r="G247" s="90"/>
      <c r="H247" s="90"/>
      <c r="I247" s="90"/>
      <c r="J247" s="91">
        <f>IF(Source!F77=0, "", Source!F77)</f>
        <v>9775.1299999999992</v>
      </c>
      <c r="K247" s="91"/>
    </row>
    <row r="248" spans="1:26" x14ac:dyDescent="0.25">
      <c r="A248" s="58"/>
      <c r="B248" s="58"/>
      <c r="C248" s="90" t="str">
        <f>Source!H80</f>
        <v>Стоимость оборудования (всего)</v>
      </c>
      <c r="D248" s="90"/>
      <c r="E248" s="90"/>
      <c r="F248" s="90"/>
      <c r="G248" s="90"/>
      <c r="H248" s="90"/>
      <c r="I248" s="90"/>
      <c r="J248" s="91">
        <f>IF(Source!F80=0, "", Source!F80)</f>
        <v>18853.2</v>
      </c>
      <c r="K248" s="91"/>
    </row>
    <row r="249" spans="1:26" x14ac:dyDescent="0.25">
      <c r="A249" s="58"/>
      <c r="B249" s="58"/>
      <c r="C249" s="90" t="str">
        <f>Source!H83</f>
        <v>Эксплуатация машин</v>
      </c>
      <c r="D249" s="90"/>
      <c r="E249" s="90"/>
      <c r="F249" s="90"/>
      <c r="G249" s="90"/>
      <c r="H249" s="90"/>
      <c r="I249" s="90"/>
      <c r="J249" s="91">
        <f>IF(Source!F83=0, "", Source!F83)</f>
        <v>5440.46</v>
      </c>
      <c r="K249" s="91"/>
    </row>
    <row r="250" spans="1:26" x14ac:dyDescent="0.25">
      <c r="A250" s="58"/>
      <c r="B250" s="58"/>
      <c r="C250" s="90" t="str">
        <f>Source!H85</f>
        <v>ЗП машинистов</v>
      </c>
      <c r="D250" s="90"/>
      <c r="E250" s="90"/>
      <c r="F250" s="90"/>
      <c r="G250" s="90"/>
      <c r="H250" s="90"/>
      <c r="I250" s="90"/>
      <c r="J250" s="91">
        <f>IF(Source!F85=0, "", Source!F85)</f>
        <v>570.41999999999996</v>
      </c>
      <c r="K250" s="91"/>
    </row>
    <row r="251" spans="1:26" x14ac:dyDescent="0.25">
      <c r="A251" s="58"/>
      <c r="B251" s="58"/>
      <c r="C251" s="90" t="str">
        <f>Source!H86</f>
        <v>Основная ЗП рабочих</v>
      </c>
      <c r="D251" s="90"/>
      <c r="E251" s="90"/>
      <c r="F251" s="90"/>
      <c r="G251" s="90"/>
      <c r="H251" s="90"/>
      <c r="I251" s="90"/>
      <c r="J251" s="91">
        <f>IF(Source!F86=0, "", Source!F86)</f>
        <v>5978.02</v>
      </c>
      <c r="K251" s="91"/>
    </row>
    <row r="252" spans="1:26" x14ac:dyDescent="0.25">
      <c r="A252" s="58"/>
      <c r="B252" s="58"/>
      <c r="C252" s="90" t="str">
        <f>Source!H88</f>
        <v>Строительные работы с НР и СП</v>
      </c>
      <c r="D252" s="90"/>
      <c r="E252" s="90"/>
      <c r="F252" s="90"/>
      <c r="G252" s="90"/>
      <c r="H252" s="90"/>
      <c r="I252" s="90"/>
      <c r="J252" s="91">
        <f>IF(Source!F88=0, "", Source!F88)</f>
        <v>528.97</v>
      </c>
      <c r="K252" s="91"/>
    </row>
    <row r="253" spans="1:26" x14ac:dyDescent="0.25">
      <c r="A253" s="58"/>
      <c r="B253" s="58"/>
      <c r="C253" s="90" t="str">
        <f>Source!H89</f>
        <v>Монтажные работы с НР и СП</v>
      </c>
      <c r="D253" s="90"/>
      <c r="E253" s="90"/>
      <c r="F253" s="90"/>
      <c r="G253" s="90"/>
      <c r="H253" s="90"/>
      <c r="I253" s="90"/>
      <c r="J253" s="91">
        <f>IF(Source!F89=0, "", Source!F89)</f>
        <v>30403</v>
      </c>
      <c r="K253" s="91"/>
    </row>
    <row r="254" spans="1:26" x14ac:dyDescent="0.25">
      <c r="A254" s="58"/>
      <c r="B254" s="58"/>
      <c r="C254" s="90" t="str">
        <f>Source!H90</f>
        <v>Прочие работы с НР и СП</v>
      </c>
      <c r="D254" s="90"/>
      <c r="E254" s="90"/>
      <c r="F254" s="90"/>
      <c r="G254" s="90"/>
      <c r="H254" s="90"/>
      <c r="I254" s="90"/>
      <c r="J254" s="91" t="str">
        <f>IF(Source!F90=0, "", Source!F90)</f>
        <v/>
      </c>
      <c r="K254" s="91"/>
    </row>
    <row r="255" spans="1:26" x14ac:dyDescent="0.25">
      <c r="A255" s="58"/>
      <c r="B255" s="58"/>
      <c r="C255" s="90" t="str">
        <f>Source!H93</f>
        <v>Трудозатраты строителей</v>
      </c>
      <c r="D255" s="90"/>
      <c r="E255" s="90"/>
      <c r="F255" s="90"/>
      <c r="G255" s="90"/>
      <c r="H255" s="90"/>
      <c r="I255" s="90"/>
      <c r="J255" s="95">
        <f>IF(Source!F93=0, "", Source!F93)</f>
        <v>471.16079999999999</v>
      </c>
      <c r="K255" s="95"/>
    </row>
    <row r="256" spans="1:26" x14ac:dyDescent="0.25">
      <c r="A256" s="58"/>
      <c r="B256" s="58"/>
      <c r="C256" s="90" t="str">
        <f>Source!H94</f>
        <v>Трудозатраты машинистов</v>
      </c>
      <c r="D256" s="90"/>
      <c r="E256" s="90"/>
      <c r="F256" s="90"/>
      <c r="G256" s="90"/>
      <c r="H256" s="90"/>
      <c r="I256" s="90"/>
      <c r="J256" s="95">
        <f>IF(Source!F94=0, "", Source!F94)</f>
        <v>49.118164999999998</v>
      </c>
      <c r="K256" s="95"/>
    </row>
    <row r="257" spans="1:11" x14ac:dyDescent="0.25">
      <c r="A257" s="58"/>
      <c r="B257" s="58"/>
      <c r="C257" s="90" t="str">
        <f>Source!H96</f>
        <v>Накладные расходы</v>
      </c>
      <c r="D257" s="90"/>
      <c r="E257" s="90"/>
      <c r="F257" s="90"/>
      <c r="G257" s="90"/>
      <c r="H257" s="90"/>
      <c r="I257" s="90"/>
      <c r="J257" s="91">
        <f>IF(Source!F96=0, "", Source!F96)</f>
        <v>5730.18</v>
      </c>
      <c r="K257" s="91"/>
    </row>
    <row r="258" spans="1:11" x14ac:dyDescent="0.25">
      <c r="A258" s="58"/>
      <c r="B258" s="58"/>
      <c r="C258" s="90" t="str">
        <f>Source!H97</f>
        <v>Сметная прибыль</v>
      </c>
      <c r="D258" s="90"/>
      <c r="E258" s="90"/>
      <c r="F258" s="90"/>
      <c r="G258" s="90"/>
      <c r="H258" s="90"/>
      <c r="I258" s="90"/>
      <c r="J258" s="91">
        <f>IF(Source!F97=0, "", Source!F97)</f>
        <v>4008.18</v>
      </c>
      <c r="K258" s="91"/>
    </row>
    <row r="259" spans="1:11" x14ac:dyDescent="0.25">
      <c r="A259" s="58"/>
      <c r="B259" s="58"/>
      <c r="C259" s="90" t="str">
        <f>Source!H98</f>
        <v>Всего с НР и СП</v>
      </c>
      <c r="D259" s="90"/>
      <c r="E259" s="90"/>
      <c r="F259" s="90"/>
      <c r="G259" s="90"/>
      <c r="H259" s="90"/>
      <c r="I259" s="90"/>
      <c r="J259" s="91">
        <f>IF(Source!F98=0, "", Source!F98)</f>
        <v>49785.17</v>
      </c>
      <c r="K259" s="91"/>
    </row>
    <row r="260" spans="1:11" x14ac:dyDescent="0.25">
      <c r="A260" s="58"/>
      <c r="B260" s="58"/>
      <c r="C260" s="51"/>
      <c r="D260" s="51"/>
      <c r="E260" s="51"/>
      <c r="F260" s="51"/>
      <c r="G260" s="51"/>
      <c r="H260" s="51"/>
      <c r="I260" s="51"/>
      <c r="J260" s="50"/>
      <c r="K260" s="50"/>
    </row>
    <row r="261" spans="1:11" ht="32.4" customHeight="1" x14ac:dyDescent="0.25">
      <c r="A261" s="58"/>
      <c r="C261" s="79" t="s">
        <v>583</v>
      </c>
      <c r="D261" s="79"/>
      <c r="E261" s="79"/>
      <c r="F261" s="79"/>
      <c r="G261" s="79"/>
      <c r="H261" s="79"/>
      <c r="I261" s="79"/>
      <c r="J261" s="69"/>
      <c r="K261" s="70">
        <f>ROUND(J252*9.7,2)</f>
        <v>5131.01</v>
      </c>
    </row>
    <row r="262" spans="1:11" ht="30.6" customHeight="1" x14ac:dyDescent="0.25">
      <c r="A262" s="58"/>
      <c r="C262" s="80" t="s">
        <v>584</v>
      </c>
      <c r="D262" s="80"/>
      <c r="E262" s="80"/>
      <c r="F262" s="80"/>
      <c r="G262" s="80"/>
      <c r="H262" s="80"/>
      <c r="I262" s="80"/>
      <c r="J262" s="69"/>
      <c r="K262" s="70">
        <f>ROUND(J253*9.7,2)</f>
        <v>294909.09999999998</v>
      </c>
    </row>
    <row r="263" spans="1:11" ht="24" customHeight="1" x14ac:dyDescent="0.25">
      <c r="A263" s="58"/>
      <c r="C263" s="79" t="s">
        <v>585</v>
      </c>
      <c r="D263" s="79"/>
      <c r="E263" s="79"/>
      <c r="F263" s="79"/>
      <c r="G263" s="79"/>
      <c r="H263" s="79"/>
      <c r="I263" s="79"/>
      <c r="J263" s="69"/>
      <c r="K263" s="70">
        <f>ROUND(J247*9.7,2)</f>
        <v>94818.76</v>
      </c>
    </row>
    <row r="264" spans="1:11" ht="24" customHeight="1" x14ac:dyDescent="0.25">
      <c r="A264" s="58"/>
      <c r="C264" s="79" t="s">
        <v>586</v>
      </c>
      <c r="D264" s="79"/>
      <c r="E264" s="79"/>
      <c r="F264" s="79"/>
      <c r="G264" s="79"/>
      <c r="H264" s="79"/>
      <c r="I264" s="79"/>
      <c r="J264" s="69"/>
      <c r="K264" s="70">
        <f>ROUND(J248*3.95,2)</f>
        <v>74470.14</v>
      </c>
    </row>
    <row r="265" spans="1:11" ht="24" customHeight="1" x14ac:dyDescent="0.25">
      <c r="A265" s="58"/>
      <c r="C265" s="96" t="s">
        <v>587</v>
      </c>
      <c r="D265" s="96"/>
      <c r="E265" s="96"/>
      <c r="F265" s="96"/>
      <c r="G265" s="96"/>
      <c r="H265" s="96"/>
      <c r="I265" s="96"/>
      <c r="J265" s="71"/>
      <c r="K265" s="72">
        <f>ROUND(K261+K262+K264,2)</f>
        <v>374510.25</v>
      </c>
    </row>
    <row r="266" spans="1:11" ht="45" customHeight="1" x14ac:dyDescent="0.25">
      <c r="A266" s="58"/>
      <c r="B266" s="73" t="s">
        <v>588</v>
      </c>
      <c r="C266" s="79" t="s">
        <v>589</v>
      </c>
      <c r="D266" s="79"/>
      <c r="E266" s="79"/>
      <c r="F266" s="79"/>
      <c r="G266" s="79"/>
      <c r="H266" s="79"/>
      <c r="I266" s="79"/>
      <c r="J266" s="69"/>
      <c r="K266" s="70">
        <f>ROUND((K261+K262)*0.0144,2)</f>
        <v>4320.58</v>
      </c>
    </row>
    <row r="267" spans="1:11" ht="24" customHeight="1" x14ac:dyDescent="0.25">
      <c r="A267" s="58"/>
      <c r="C267" s="79" t="s">
        <v>590</v>
      </c>
      <c r="D267" s="79"/>
      <c r="E267" s="79"/>
      <c r="F267" s="79"/>
      <c r="G267" s="79"/>
      <c r="H267" s="79"/>
      <c r="I267" s="79"/>
      <c r="J267" s="69"/>
      <c r="K267" s="70">
        <f>ROUND(K266+K262+K261,2)</f>
        <v>304360.69</v>
      </c>
    </row>
    <row r="268" spans="1:11" ht="55.2" customHeight="1" x14ac:dyDescent="0.25">
      <c r="A268" s="58"/>
      <c r="B268" s="73" t="s">
        <v>591</v>
      </c>
      <c r="C268" s="79" t="s">
        <v>592</v>
      </c>
      <c r="D268" s="79"/>
      <c r="E268" s="79"/>
      <c r="F268" s="79"/>
      <c r="G268" s="79"/>
      <c r="H268" s="79"/>
      <c r="I268" s="79"/>
      <c r="J268" s="69"/>
      <c r="K268" s="70">
        <f>ROUND(K267*0.02484,2)</f>
        <v>7560.32</v>
      </c>
    </row>
    <row r="269" spans="1:11" ht="24" customHeight="1" x14ac:dyDescent="0.25">
      <c r="A269" s="58"/>
      <c r="C269" s="79" t="s">
        <v>593</v>
      </c>
      <c r="D269" s="79"/>
      <c r="E269" s="79"/>
      <c r="F269" s="79"/>
      <c r="G269" s="79"/>
      <c r="H269" s="79"/>
      <c r="I269" s="79"/>
      <c r="J269" s="69"/>
      <c r="K269" s="70">
        <f>ROUND(K268+K267,2)</f>
        <v>311921.01</v>
      </c>
    </row>
    <row r="270" spans="1:11" ht="24" customHeight="1" x14ac:dyDescent="0.25">
      <c r="A270" s="58"/>
      <c r="C270" s="74" t="s">
        <v>594</v>
      </c>
      <c r="D270" s="74"/>
      <c r="E270" s="74"/>
      <c r="F270" s="74"/>
      <c r="G270" s="74"/>
      <c r="H270" s="74"/>
      <c r="I270" s="74"/>
      <c r="J270" s="69"/>
      <c r="K270" s="70">
        <f>ROUND(K269+K264,2)</f>
        <v>386391.15</v>
      </c>
    </row>
    <row r="271" spans="1:11" ht="24" customHeight="1" x14ac:dyDescent="0.25">
      <c r="A271" s="58"/>
      <c r="C271" s="80" t="s">
        <v>264</v>
      </c>
      <c r="D271" s="80"/>
      <c r="E271" s="80"/>
      <c r="F271" s="80"/>
      <c r="G271" s="80"/>
      <c r="H271" s="80"/>
      <c r="I271" s="80"/>
      <c r="J271" s="69"/>
      <c r="K271" s="70">
        <f>ROUND(K270*0.02,2)</f>
        <v>7727.82</v>
      </c>
    </row>
    <row r="272" spans="1:11" ht="24" customHeight="1" x14ac:dyDescent="0.25">
      <c r="A272" s="58"/>
      <c r="C272" s="79" t="s">
        <v>266</v>
      </c>
      <c r="D272" s="79"/>
      <c r="E272" s="79"/>
      <c r="F272" s="79"/>
      <c r="G272" s="79"/>
      <c r="H272" s="79"/>
      <c r="I272" s="79"/>
      <c r="J272" s="69"/>
      <c r="K272" s="70">
        <f>ROUND(K271+K270,2)</f>
        <v>394118.97</v>
      </c>
    </row>
    <row r="273" spans="1:12" ht="24" customHeight="1" x14ac:dyDescent="0.25">
      <c r="A273" s="58"/>
      <c r="C273" s="79" t="s">
        <v>268</v>
      </c>
      <c r="D273" s="79"/>
      <c r="E273" s="79"/>
      <c r="F273" s="79"/>
      <c r="G273" s="79"/>
      <c r="H273" s="79"/>
      <c r="I273" s="79"/>
      <c r="J273" s="69"/>
      <c r="K273" s="70">
        <f>ROUND((K264+K263)*0.2,2)</f>
        <v>33857.78</v>
      </c>
    </row>
    <row r="274" spans="1:12" ht="24" customHeight="1" x14ac:dyDescent="0.25">
      <c r="A274" s="58"/>
      <c r="C274" s="96" t="s">
        <v>270</v>
      </c>
      <c r="D274" s="96"/>
      <c r="E274" s="96"/>
      <c r="F274" s="96"/>
      <c r="G274" s="96"/>
      <c r="H274" s="96"/>
      <c r="I274" s="96"/>
      <c r="J274" s="71"/>
      <c r="K274" s="72">
        <f>ROUND(K273+K272,2)</f>
        <v>427976.75</v>
      </c>
    </row>
    <row r="275" spans="1:12" x14ac:dyDescent="0.25">
      <c r="A275" s="58"/>
      <c r="B275" s="58"/>
      <c r="C275" s="51"/>
      <c r="D275" s="51"/>
      <c r="E275" s="51"/>
      <c r="F275" s="51"/>
      <c r="G275" s="51"/>
      <c r="H275" s="51"/>
      <c r="I275" s="51"/>
      <c r="J275" s="50"/>
      <c r="K275" s="50"/>
    </row>
    <row r="276" spans="1:12" x14ac:dyDescent="0.25">
      <c r="A276" s="58"/>
      <c r="B276" s="58"/>
      <c r="C276" s="51"/>
      <c r="D276" s="51"/>
      <c r="E276" s="51"/>
      <c r="F276" s="51"/>
      <c r="G276" s="51"/>
      <c r="H276" s="51"/>
      <c r="I276" s="51"/>
      <c r="J276" s="50"/>
      <c r="K276" s="50"/>
    </row>
    <row r="277" spans="1:12" x14ac:dyDescent="0.25">
      <c r="A277" s="58"/>
      <c r="B277" s="58"/>
      <c r="C277" s="51"/>
      <c r="D277" s="51"/>
      <c r="E277" s="51"/>
      <c r="F277" s="51"/>
      <c r="G277" s="51"/>
      <c r="H277" s="51"/>
      <c r="I277" s="51"/>
      <c r="J277" s="50"/>
      <c r="K277" s="50"/>
    </row>
    <row r="280" spans="1:12" ht="13.8" x14ac:dyDescent="0.25">
      <c r="A280" s="23" t="s">
        <v>571</v>
      </c>
      <c r="B280" s="23"/>
      <c r="C280" s="24" t="s">
        <v>572</v>
      </c>
      <c r="D280" s="20" t="str">
        <f>IF(Source!AC12&lt;&gt;"", Source!AC12," ")</f>
        <v xml:space="preserve"> </v>
      </c>
      <c r="E280" s="20"/>
      <c r="F280" s="20"/>
      <c r="G280" s="20"/>
      <c r="H280" s="20"/>
      <c r="I280" s="11" t="str">
        <f>IF(Source!AB12&lt;&gt;"", Source!AB12," ")</f>
        <v xml:space="preserve"> </v>
      </c>
      <c r="J280" s="11"/>
      <c r="K280" s="11"/>
      <c r="L280" s="11"/>
    </row>
    <row r="281" spans="1:12" ht="13.8" x14ac:dyDescent="0.25">
      <c r="A281" s="11"/>
      <c r="B281" s="11"/>
      <c r="C281" s="24"/>
      <c r="D281" s="94" t="s">
        <v>573</v>
      </c>
      <c r="E281" s="94"/>
      <c r="F281" s="94"/>
      <c r="G281" s="94"/>
      <c r="H281" s="94"/>
      <c r="I281" s="11"/>
      <c r="J281" s="11"/>
      <c r="K281" s="11"/>
      <c r="L281" s="11"/>
    </row>
    <row r="282" spans="1:12" ht="13.8" x14ac:dyDescent="0.25">
      <c r="A282" s="11"/>
      <c r="B282" s="11"/>
      <c r="C282" s="24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ht="13.8" x14ac:dyDescent="0.25">
      <c r="A283" s="23" t="s">
        <v>571</v>
      </c>
      <c r="B283" s="23"/>
      <c r="C283" s="24" t="s">
        <v>574</v>
      </c>
      <c r="D283" s="20" t="str">
        <f>IF(Source!AE12&lt;&gt;"", Source!AE12," ")</f>
        <v xml:space="preserve"> </v>
      </c>
      <c r="E283" s="20"/>
      <c r="F283" s="20"/>
      <c r="G283" s="20"/>
      <c r="H283" s="20"/>
      <c r="I283" s="11" t="str">
        <f>IF(Source!AD12&lt;&gt;"", Source!AD12," ")</f>
        <v xml:space="preserve"> </v>
      </c>
      <c r="J283" s="11"/>
      <c r="K283" s="11"/>
      <c r="L283" s="11"/>
    </row>
    <row r="284" spans="1:12" ht="13.8" x14ac:dyDescent="0.25">
      <c r="A284" s="11"/>
      <c r="B284" s="11"/>
      <c r="C284" s="11"/>
      <c r="D284" s="94" t="s">
        <v>573</v>
      </c>
      <c r="E284" s="94"/>
      <c r="F284" s="94"/>
      <c r="G284" s="94"/>
      <c r="H284" s="94"/>
      <c r="I284" s="11"/>
      <c r="J284" s="11"/>
      <c r="K284" s="11"/>
      <c r="L284" s="11"/>
    </row>
  </sheetData>
  <mergeCells count="172">
    <mergeCell ref="A243:F243"/>
    <mergeCell ref="J241:K241"/>
    <mergeCell ref="G241:H241"/>
    <mergeCell ref="J232:K232"/>
    <mergeCell ref="G232:H232"/>
    <mergeCell ref="J230:K230"/>
    <mergeCell ref="G230:H230"/>
    <mergeCell ref="J177:K177"/>
    <mergeCell ref="G177:H177"/>
    <mergeCell ref="J175:K175"/>
    <mergeCell ref="G175:H175"/>
    <mergeCell ref="G243:H243"/>
    <mergeCell ref="J243:K243"/>
    <mergeCell ref="J220:K220"/>
    <mergeCell ref="J190:K190"/>
    <mergeCell ref="G190:H190"/>
    <mergeCell ref="J188:K188"/>
    <mergeCell ref="G188:H188"/>
    <mergeCell ref="J179:K179"/>
    <mergeCell ref="G179:H179"/>
    <mergeCell ref="G220:H220"/>
    <mergeCell ref="J210:K210"/>
    <mergeCell ref="G210:H210"/>
    <mergeCell ref="J208:K208"/>
    <mergeCell ref="G208:H208"/>
    <mergeCell ref="J199:K199"/>
    <mergeCell ref="G199:H199"/>
    <mergeCell ref="J197:K197"/>
    <mergeCell ref="G197:H197"/>
    <mergeCell ref="J167:K167"/>
    <mergeCell ref="G167:H167"/>
    <mergeCell ref="J165:K165"/>
    <mergeCell ref="G165:H165"/>
    <mergeCell ref="J163:K163"/>
    <mergeCell ref="G163:H163"/>
    <mergeCell ref="G120:H120"/>
    <mergeCell ref="J113:K113"/>
    <mergeCell ref="G113:H113"/>
    <mergeCell ref="J143:K143"/>
    <mergeCell ref="J155:K155"/>
    <mergeCell ref="G155:H155"/>
    <mergeCell ref="J153:K153"/>
    <mergeCell ref="G153:H153"/>
    <mergeCell ref="J145:K145"/>
    <mergeCell ref="G145:H145"/>
    <mergeCell ref="J161:K161"/>
    <mergeCell ref="G161:H161"/>
    <mergeCell ref="J159:K159"/>
    <mergeCell ref="G159:H159"/>
    <mergeCell ref="J157:K157"/>
    <mergeCell ref="G157:H157"/>
    <mergeCell ref="J120:K120"/>
    <mergeCell ref="J46:K46"/>
    <mergeCell ref="G46:H46"/>
    <mergeCell ref="J44:K44"/>
    <mergeCell ref="G44:H44"/>
    <mergeCell ref="J35:K35"/>
    <mergeCell ref="G35:H35"/>
    <mergeCell ref="J67:K67"/>
    <mergeCell ref="G67:H67"/>
    <mergeCell ref="J58:K58"/>
    <mergeCell ref="G58:H58"/>
    <mergeCell ref="J56:K56"/>
    <mergeCell ref="G56:H56"/>
    <mergeCell ref="G88:H88"/>
    <mergeCell ref="J81:K81"/>
    <mergeCell ref="J100:K100"/>
    <mergeCell ref="G100:H100"/>
    <mergeCell ref="J98:K98"/>
    <mergeCell ref="G98:H98"/>
    <mergeCell ref="J111:K111"/>
    <mergeCell ref="G111:H111"/>
    <mergeCell ref="J102:K102"/>
    <mergeCell ref="G102:H102"/>
    <mergeCell ref="C258:I258"/>
    <mergeCell ref="J258:K258"/>
    <mergeCell ref="C259:I259"/>
    <mergeCell ref="J259:K259"/>
    <mergeCell ref="C249:I249"/>
    <mergeCell ref="J249:K249"/>
    <mergeCell ref="C250:I250"/>
    <mergeCell ref="J250:K250"/>
    <mergeCell ref="C251:I251"/>
    <mergeCell ref="J251:K251"/>
    <mergeCell ref="D281:H281"/>
    <mergeCell ref="D284:H284"/>
    <mergeCell ref="C255:I255"/>
    <mergeCell ref="J255:K255"/>
    <mergeCell ref="C256:I256"/>
    <mergeCell ref="J256:K256"/>
    <mergeCell ref="C257:I257"/>
    <mergeCell ref="J257:K257"/>
    <mergeCell ref="C252:I252"/>
    <mergeCell ref="J252:K252"/>
    <mergeCell ref="C253:I253"/>
    <mergeCell ref="J253:K253"/>
    <mergeCell ref="C254:I254"/>
    <mergeCell ref="J254:K254"/>
    <mergeCell ref="C264:I264"/>
    <mergeCell ref="C265:I265"/>
    <mergeCell ref="C266:I266"/>
    <mergeCell ref="C267:I267"/>
    <mergeCell ref="C268:I268"/>
    <mergeCell ref="C269:I269"/>
    <mergeCell ref="C271:I271"/>
    <mergeCell ref="C272:I272"/>
    <mergeCell ref="C273:I273"/>
    <mergeCell ref="C274:I274"/>
    <mergeCell ref="A24:L24"/>
    <mergeCell ref="C246:I246"/>
    <mergeCell ref="J246:K246"/>
    <mergeCell ref="C247:I247"/>
    <mergeCell ref="J247:K247"/>
    <mergeCell ref="C248:I248"/>
    <mergeCell ref="J248:K248"/>
    <mergeCell ref="J90:K90"/>
    <mergeCell ref="G90:H90"/>
    <mergeCell ref="J88:K88"/>
    <mergeCell ref="G81:H81"/>
    <mergeCell ref="J79:K79"/>
    <mergeCell ref="G79:H79"/>
    <mergeCell ref="J69:K69"/>
    <mergeCell ref="G69:H69"/>
    <mergeCell ref="J33:K33"/>
    <mergeCell ref="G33:H33"/>
    <mergeCell ref="G143:H143"/>
    <mergeCell ref="J133:K133"/>
    <mergeCell ref="G133:H133"/>
    <mergeCell ref="J131:K131"/>
    <mergeCell ref="G131:H131"/>
    <mergeCell ref="J122:K122"/>
    <mergeCell ref="G122:H122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2:K2"/>
    <mergeCell ref="B3:K3"/>
    <mergeCell ref="B5:K5"/>
    <mergeCell ref="B7:K7"/>
    <mergeCell ref="C261:I261"/>
    <mergeCell ref="C262:I262"/>
    <mergeCell ref="C263:I263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</mergeCells>
  <pageMargins left="0.39370078740157483" right="0.19685039370078741" top="0.78740157480314965" bottom="0.78740157480314965" header="0.19685039370078741" footer="0.19685039370078741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46" zoomScaleNormal="100" workbookViewId="0">
      <selection activeCell="B57" sqref="B57"/>
    </sheetView>
  </sheetViews>
  <sheetFormatPr defaultRowHeight="13.2" x14ac:dyDescent="0.25"/>
  <cols>
    <col min="1" max="1" width="6.77734375" customWidth="1"/>
    <col min="2" max="2" width="70.77734375" customWidth="1"/>
    <col min="3" max="3" width="11.6640625" customWidth="1"/>
    <col min="4" max="4" width="12.886718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9" t="str">
        <f>CONCATENATE("Ведомость объемов работ ", IF(Source!AN15&lt;&gt;"", Source!AN15," "))</f>
        <v xml:space="preserve">Ведомость объемов работ  </v>
      </c>
      <c r="B3" s="99"/>
      <c r="C3" s="99"/>
      <c r="D3" s="99"/>
      <c r="E3" s="11"/>
    </row>
    <row r="4" spans="1:5" ht="13.8" x14ac:dyDescent="0.25">
      <c r="A4" s="100"/>
      <c r="B4" s="100"/>
      <c r="C4" s="100"/>
      <c r="D4" s="100"/>
      <c r="E4" s="11"/>
    </row>
    <row r="5" spans="1:5" ht="13.8" x14ac:dyDescent="0.25">
      <c r="A5" s="11"/>
      <c r="B5" s="11"/>
      <c r="C5" s="11"/>
      <c r="D5" s="11"/>
      <c r="E5" s="11"/>
    </row>
    <row r="6" spans="1:5" ht="27.6" x14ac:dyDescent="0.25">
      <c r="A6" s="16" t="s">
        <v>525</v>
      </c>
      <c r="B6" s="16" t="s">
        <v>527</v>
      </c>
      <c r="C6" s="16" t="s">
        <v>575</v>
      </c>
      <c r="D6" s="16" t="s">
        <v>576</v>
      </c>
      <c r="E6" s="35" t="s">
        <v>577</v>
      </c>
    </row>
    <row r="7" spans="1:5" ht="13.8" x14ac:dyDescent="0.25">
      <c r="A7" s="37">
        <v>1</v>
      </c>
      <c r="B7" s="37">
        <v>2</v>
      </c>
      <c r="C7" s="37">
        <v>3</v>
      </c>
      <c r="D7" s="37">
        <v>4</v>
      </c>
      <c r="E7" s="36">
        <v>5</v>
      </c>
    </row>
    <row r="8" spans="1:5" ht="26.4" x14ac:dyDescent="0.25">
      <c r="A8" s="38" t="str">
        <f>Source!E24</f>
        <v>1</v>
      </c>
      <c r="B8" s="39" t="str">
        <f>Source!G24</f>
        <v>Шкаф или панель коммутации связи и сигнализации на стене или в нише, количество пар до 20</v>
      </c>
      <c r="C8" s="40" t="str">
        <f>Source!H24</f>
        <v>ШТ</v>
      </c>
      <c r="D8" s="41">
        <f>Source!I24</f>
        <v>1</v>
      </c>
    </row>
    <row r="9" spans="1:5" x14ac:dyDescent="0.25">
      <c r="A9" s="38" t="str">
        <f>Source!E25</f>
        <v>2</v>
      </c>
      <c r="B9" s="39" t="str">
        <f>Source!G25</f>
        <v>Коммутатор PoE управляемый 24-портовый HP 1910-24-PoE+ (JG539A)</v>
      </c>
      <c r="C9" s="40" t="str">
        <f>Source!H25</f>
        <v>ШТ</v>
      </c>
      <c r="D9" s="41">
        <f>Source!I25</f>
        <v>1</v>
      </c>
    </row>
    <row r="10" spans="1:5" x14ac:dyDescent="0.25">
      <c r="A10" s="38" t="str">
        <f>Source!E26</f>
        <v>3</v>
      </c>
      <c r="B10" s="39" t="str">
        <f>Source!G26</f>
        <v>Плата дополнительная, устанавливаемая на готовом месте стойки</v>
      </c>
      <c r="C10" s="40" t="str">
        <f>Source!H26</f>
        <v>ШТ</v>
      </c>
      <c r="D10" s="41">
        <f>Source!I26</f>
        <v>2</v>
      </c>
    </row>
    <row r="11" spans="1:5" x14ac:dyDescent="0.25">
      <c r="A11" s="38" t="str">
        <f>Source!E27</f>
        <v>4</v>
      </c>
      <c r="B11" s="39" t="str">
        <f>Source!G27</f>
        <v>Модуль оптический SFP Cisco GLC-SX-MM</v>
      </c>
      <c r="C11" s="40" t="str">
        <f>Source!H27</f>
        <v>ШТ</v>
      </c>
      <c r="D11" s="41">
        <f>Source!I27</f>
        <v>2</v>
      </c>
    </row>
    <row r="12" spans="1:5" ht="26.4" x14ac:dyDescent="0.25">
      <c r="A12" s="38" t="str">
        <f>Source!E28</f>
        <v>5</v>
      </c>
      <c r="B12" s="39" t="str">
        <f>Source!G28</f>
        <v>Светильник отдельно устанавливаемый на штырях с количеством ламп в светильнике 1</v>
      </c>
      <c r="C12" s="40" t="str">
        <f>Source!H28</f>
        <v>100 ШТ</v>
      </c>
      <c r="D12" s="41">
        <f>Source!I28</f>
        <v>0.01</v>
      </c>
    </row>
    <row r="13" spans="1:5" ht="26.4" x14ac:dyDescent="0.25">
      <c r="A13" s="38" t="str">
        <f>Source!E29</f>
        <v>6</v>
      </c>
      <c r="B13" s="39" t="str">
        <f>Source!G29</f>
        <v>Светильник Rittal для монтажа в 482.6 мм, люминесцентные трубки 8 Вт, 230 В, 50 Гц</v>
      </c>
      <c r="C13" s="40" t="str">
        <f>Source!H29</f>
        <v>ШТ</v>
      </c>
      <c r="D13" s="41">
        <f>Source!I29</f>
        <v>1</v>
      </c>
    </row>
    <row r="14" spans="1:5" x14ac:dyDescent="0.25">
      <c r="A14" s="38" t="str">
        <f>Source!E30</f>
        <v>7</v>
      </c>
      <c r="B14" s="39" t="str">
        <f>Source!G30</f>
        <v>Электрополотенце</v>
      </c>
      <c r="C14" s="40" t="str">
        <f>Source!H30</f>
        <v>ШТ</v>
      </c>
      <c r="D14" s="41">
        <f>Source!I30</f>
        <v>1</v>
      </c>
    </row>
    <row r="15" spans="1:5" x14ac:dyDescent="0.25">
      <c r="A15" s="38" t="str">
        <f>Source!E31</f>
        <v>8</v>
      </c>
      <c r="B15" s="39" t="str">
        <f>Source!G31</f>
        <v>Обогреватель c вентилятором 200x103x103 Rittal 3105390</v>
      </c>
      <c r="C15" s="40" t="str">
        <f>Source!H31</f>
        <v>ШТ</v>
      </c>
      <c r="D15" s="41">
        <f>Source!I31</f>
        <v>1</v>
      </c>
    </row>
    <row r="16" spans="1:5" x14ac:dyDescent="0.25">
      <c r="A16" s="38" t="str">
        <f>Source!E32</f>
        <v>9</v>
      </c>
      <c r="B16" s="39" t="str">
        <f>Source!G32</f>
        <v>Шина заземления по установленным конструкциям</v>
      </c>
      <c r="C16" s="40" t="str">
        <f>Source!H32</f>
        <v>100 м</v>
      </c>
      <c r="D16" s="41">
        <f>Source!I32</f>
        <v>4.4999999999999997E-3</v>
      </c>
    </row>
    <row r="17" spans="1:4" x14ac:dyDescent="0.25">
      <c r="A17" s="38" t="str">
        <f>Source!E33</f>
        <v>10</v>
      </c>
      <c r="B17" s="39" t="str">
        <f>Source!G33</f>
        <v>Шина заземления Rittal 7113000</v>
      </c>
      <c r="C17" s="40" t="str">
        <f>Source!H33</f>
        <v>ШТ</v>
      </c>
      <c r="D17" s="41">
        <f>Source!I33</f>
        <v>1</v>
      </c>
    </row>
    <row r="18" spans="1:4" ht="26.4" x14ac:dyDescent="0.25">
      <c r="A18" s="38" t="str">
        <f>Source!E34</f>
        <v>11</v>
      </c>
      <c r="B18" s="39" t="str">
        <f>Source!G34</f>
        <v>Шкаф или панель коммутации связи и сигнализации на стене или в нише, количество пар 100</v>
      </c>
      <c r="C18" s="40" t="str">
        <f>Source!H34</f>
        <v>ШТ</v>
      </c>
      <c r="D18" s="41">
        <f>Source!I34</f>
        <v>2</v>
      </c>
    </row>
    <row r="19" spans="1:4" ht="26.4" x14ac:dyDescent="0.25">
      <c r="A19" s="38" t="str">
        <f>Source!E35</f>
        <v>12</v>
      </c>
      <c r="B19" s="39" t="str">
        <f>Source!G35</f>
        <v>Hyperline PP3-19-24-8P8C-C5E-110D Патч-панель 19", 1U, 24 порта RJ-45, категория 5e, Dual IDC, ROHS, цвет черный</v>
      </c>
      <c r="C19" s="40" t="str">
        <f>Source!H35</f>
        <v>ШТ</v>
      </c>
      <c r="D19" s="41">
        <f>Source!I35</f>
        <v>2</v>
      </c>
    </row>
    <row r="20" spans="1:4" ht="26.4" x14ac:dyDescent="0.25">
      <c r="A20" s="38" t="str">
        <f>Source!E36</f>
        <v>13</v>
      </c>
      <c r="B20" s="39" t="str">
        <f>Source!G36</f>
        <v>Автомат одно-, двух-, трехполюсный, устанавливаемый на конструкции на стене или колонне, на ток до 25 А</v>
      </c>
      <c r="C20" s="40" t="str">
        <f>Source!H36</f>
        <v>ШТ</v>
      </c>
      <c r="D20" s="41">
        <f>Source!I36</f>
        <v>10</v>
      </c>
    </row>
    <row r="21" spans="1:4" ht="26.4" x14ac:dyDescent="0.25">
      <c r="A21" s="38" t="str">
        <f>Source!E37</f>
        <v>14</v>
      </c>
      <c r="B21" s="39" t="str">
        <f>Source!G37</f>
        <v>К6111. Автоматический выключатель S201 C16А/1п/ 6,0кА на Din-рейку 2CDS251001R0164 C16 (АВВ)</v>
      </c>
      <c r="C21" s="40" t="str">
        <f>Source!H37</f>
        <v>ШТ</v>
      </c>
      <c r="D21" s="41">
        <f>Source!I37</f>
        <v>1</v>
      </c>
    </row>
    <row r="22" spans="1:4" ht="26.4" x14ac:dyDescent="0.25">
      <c r="A22" s="38" t="str">
        <f>Source!E38</f>
        <v>15</v>
      </c>
      <c r="B22" s="39" t="str">
        <f>Source!G38</f>
        <v>К6107. Автоматический выключатель S201 C6А/1п/ 6,0кА на Din-рейку 2CDS251001R0064 C6 (АВВ)</v>
      </c>
      <c r="C22" s="40" t="str">
        <f>Source!H38</f>
        <v>ШТ</v>
      </c>
      <c r="D22" s="41">
        <f>Source!I38</f>
        <v>9</v>
      </c>
    </row>
    <row r="23" spans="1:4" x14ac:dyDescent="0.25">
      <c r="A23" s="38" t="str">
        <f>Source!E39</f>
        <v>16</v>
      </c>
      <c r="B23" s="39" t="str">
        <f>Source!G39</f>
        <v>Прибор измерения и защиты, количество подключаемых концов до 2</v>
      </c>
      <c r="C23" s="40" t="str">
        <f>Source!H39</f>
        <v>ШТ</v>
      </c>
      <c r="D23" s="41">
        <f>Source!I39</f>
        <v>2</v>
      </c>
    </row>
    <row r="24" spans="1:4" x14ac:dyDescent="0.25">
      <c r="A24" s="38" t="str">
        <f>Source!E40</f>
        <v>17</v>
      </c>
      <c r="B24" s="39" t="str">
        <f>Source!G40</f>
        <v>Термостат для электромонтажных шкафов Rittal 3110000</v>
      </c>
      <c r="C24" s="40" t="str">
        <f>Source!H40</f>
        <v>ШТ</v>
      </c>
      <c r="D24" s="41">
        <f>Source!I40</f>
        <v>2</v>
      </c>
    </row>
    <row r="25" spans="1:4" x14ac:dyDescent="0.25">
      <c r="A25" s="38" t="str">
        <f>Source!E41</f>
        <v>18</v>
      </c>
      <c r="B25" s="39" t="str">
        <f>Source!G41</f>
        <v>Устройство ультразвуковое, блок питания и контроля</v>
      </c>
      <c r="C25" s="40" t="str">
        <f>Source!H41</f>
        <v>ШТ</v>
      </c>
      <c r="D25" s="41">
        <f>Source!I41</f>
        <v>1</v>
      </c>
    </row>
    <row r="26" spans="1:4" x14ac:dyDescent="0.25">
      <c r="A26" s="38" t="str">
        <f>Source!E42</f>
        <v>19</v>
      </c>
      <c r="B26" s="39" t="str">
        <f>Source!G42</f>
        <v>Источники питания - MINI-PS-100-240AC/10-15DC/2 - 2938756</v>
      </c>
      <c r="C26" s="40" t="str">
        <f>Source!H42</f>
        <v>ШТ</v>
      </c>
      <c r="D26" s="41">
        <f>Source!I42</f>
        <v>1</v>
      </c>
    </row>
    <row r="27" spans="1:4" x14ac:dyDescent="0.25">
      <c r="A27" s="38" t="str">
        <f>Source!E43</f>
        <v>20</v>
      </c>
      <c r="B27" s="39" t="str">
        <f>Source!G43</f>
        <v>Вентилятор</v>
      </c>
      <c r="C27" s="40" t="str">
        <f>Source!H43</f>
        <v>ШТ</v>
      </c>
      <c r="D27" s="41">
        <f>Source!I43</f>
        <v>1</v>
      </c>
    </row>
    <row r="28" spans="1:4" ht="26.4" x14ac:dyDescent="0.25">
      <c r="A28" s="38" t="str">
        <f>Source!E44</f>
        <v>21</v>
      </c>
      <c r="B28" s="39" t="str">
        <f>Source!G44</f>
        <v>SK Фильтрующий вентилятор Rittal, 55 м3/ч, диоганальный двигатель, с расщепленными полюсами с автоматическим пуском</v>
      </c>
      <c r="C28" s="40" t="str">
        <f>Source!H44</f>
        <v>ШТ</v>
      </c>
      <c r="D28" s="41">
        <f>Source!I44</f>
        <v>1</v>
      </c>
    </row>
    <row r="29" spans="1:4" x14ac:dyDescent="0.25">
      <c r="A29" s="38" t="str">
        <f>Source!E45</f>
        <v>22</v>
      </c>
      <c r="B29" s="39" t="str">
        <f>Source!G45</f>
        <v>Розетка штепсельная трехполюсная</v>
      </c>
      <c r="C29" s="40" t="str">
        <f>Source!H45</f>
        <v>100 ШТ</v>
      </c>
      <c r="D29" s="41">
        <f>Source!I45</f>
        <v>0.01</v>
      </c>
    </row>
    <row r="30" spans="1:4" x14ac:dyDescent="0.25">
      <c r="A30" s="38" t="str">
        <f>Source!E46</f>
        <v>23</v>
      </c>
      <c r="B30" s="39" t="str">
        <f>Source!G46</f>
        <v>ABB M1173 Розетка щитовая 2Р+N 16A</v>
      </c>
      <c r="C30" s="40" t="str">
        <f>Source!H46</f>
        <v>ШТ</v>
      </c>
      <c r="D30" s="41">
        <f>Source!I46</f>
        <v>1</v>
      </c>
    </row>
    <row r="31" spans="1:4" ht="26.4" x14ac:dyDescent="0.25">
      <c r="A31" s="38" t="str">
        <f>Source!E47</f>
        <v>24</v>
      </c>
      <c r="B31" s="39" t="str">
        <f>Source!G47</f>
        <v>Дополнительная установка на пультах и панелях колодки клеммной на 20 клемм</v>
      </c>
      <c r="C31" s="40" t="str">
        <f>Source!H47</f>
        <v>ШТ</v>
      </c>
      <c r="D31" s="41">
        <f>Source!I47</f>
        <v>14</v>
      </c>
    </row>
    <row r="32" spans="1:4" x14ac:dyDescent="0.25">
      <c r="A32" s="38" t="str">
        <f>Source!E48</f>
        <v>25</v>
      </c>
      <c r="B32" s="39" t="str">
        <f>Source!G48</f>
        <v>ST 4 - Phoenix Contact - 3031364</v>
      </c>
      <c r="C32" s="40" t="str">
        <f>Source!H48</f>
        <v>ШТ</v>
      </c>
      <c r="D32" s="41">
        <f>Source!I48</f>
        <v>1</v>
      </c>
    </row>
    <row r="33" spans="1:4" x14ac:dyDescent="0.25">
      <c r="A33" s="38" t="str">
        <f>Source!E49</f>
        <v>26</v>
      </c>
      <c r="B33" s="39" t="str">
        <f>Source!G49</f>
        <v>ST 4 BU - Phoenix Contact - 3031377</v>
      </c>
      <c r="C33" s="40" t="str">
        <f>Source!H49</f>
        <v>ШТ</v>
      </c>
      <c r="D33" s="41">
        <f>Source!I49</f>
        <v>1</v>
      </c>
    </row>
    <row r="34" spans="1:4" x14ac:dyDescent="0.25">
      <c r="A34" s="38" t="str">
        <f>Source!E50</f>
        <v>27</v>
      </c>
      <c r="B34" s="39" t="str">
        <f>Source!G50</f>
        <v>ST 4-PE - Phoenix Contact - 3031380</v>
      </c>
      <c r="C34" s="40" t="str">
        <f>Source!H50</f>
        <v>ШТ</v>
      </c>
      <c r="D34" s="41">
        <f>Source!I50</f>
        <v>1</v>
      </c>
    </row>
    <row r="35" spans="1:4" x14ac:dyDescent="0.25">
      <c r="A35" s="38" t="str">
        <f>Source!E51</f>
        <v>28</v>
      </c>
      <c r="B35" s="39" t="str">
        <f>Source!G51</f>
        <v>ST 2,5 - Phoenix Contact - 3031212</v>
      </c>
      <c r="C35" s="40" t="str">
        <f>Source!H51</f>
        <v>ШТ</v>
      </c>
      <c r="D35" s="41">
        <f>Source!I51</f>
        <v>4</v>
      </c>
    </row>
    <row r="36" spans="1:4" x14ac:dyDescent="0.25">
      <c r="A36" s="38" t="str">
        <f>Source!E52</f>
        <v>29</v>
      </c>
      <c r="B36" s="39" t="str">
        <f>Source!G52</f>
        <v>ST 2,5 BU - Phoenix Contact - 3031225</v>
      </c>
      <c r="C36" s="40" t="str">
        <f>Source!H52</f>
        <v>ШТ</v>
      </c>
      <c r="D36" s="41">
        <f>Source!I52</f>
        <v>4</v>
      </c>
    </row>
    <row r="37" spans="1:4" x14ac:dyDescent="0.25">
      <c r="A37" s="38" t="str">
        <f>Source!E53</f>
        <v>30</v>
      </c>
      <c r="B37" s="39" t="str">
        <f>Source!G53</f>
        <v>ST 2,5-PE - Phoenix Contact - 3031238</v>
      </c>
      <c r="C37" s="40" t="str">
        <f>Source!H53</f>
        <v>ШТ</v>
      </c>
      <c r="D37" s="41">
        <f>Source!I53</f>
        <v>3</v>
      </c>
    </row>
    <row r="38" spans="1:4" x14ac:dyDescent="0.25">
      <c r="A38" s="38" t="str">
        <f>Source!E54</f>
        <v>31</v>
      </c>
      <c r="B38" s="39" t="str">
        <f>Source!G54</f>
        <v>Блок розеток c функцией контроля Hyperline SHT19-8SH-S-2.5EU</v>
      </c>
      <c r="C38" s="40" t="str">
        <f>Source!H54</f>
        <v>ШТ</v>
      </c>
      <c r="D38" s="41">
        <f>Source!I54</f>
        <v>1</v>
      </c>
    </row>
    <row r="39" spans="1:4" x14ac:dyDescent="0.25">
      <c r="A39" s="38" t="str">
        <f>Source!E55</f>
        <v>32</v>
      </c>
      <c r="B39" s="39" t="str">
        <f>Source!G55</f>
        <v>Перемычки кабельные длиной до 6 м</v>
      </c>
      <c r="C39" s="40" t="str">
        <f>Source!H55</f>
        <v>100 ШТ</v>
      </c>
      <c r="D39" s="41">
        <f>Source!I55</f>
        <v>0.25</v>
      </c>
    </row>
    <row r="40" spans="1:4" ht="26.4" x14ac:dyDescent="0.25">
      <c r="A40" s="38" t="str">
        <f>Source!E56</f>
        <v>33</v>
      </c>
      <c r="B40" s="39" t="str">
        <f>Source!G56</f>
        <v>Патч-корд RJ45-RJ45, 4 пары, UTP, кат.5е, LSZH (1м) Hyperline PC-LPM-UTP-RJ45-RJ45-C5e-1M-LSZH-GY</v>
      </c>
      <c r="C40" s="40" t="str">
        <f>Source!H56</f>
        <v>ШТ</v>
      </c>
      <c r="D40" s="41">
        <f>Source!I56</f>
        <v>24</v>
      </c>
    </row>
    <row r="41" spans="1:4" ht="26.4" x14ac:dyDescent="0.25">
      <c r="A41" s="38" t="str">
        <f>Source!E57</f>
        <v>34</v>
      </c>
      <c r="B41" s="39" t="str">
        <f>Source!G57</f>
        <v>Патч-корд FC-50-LC-SC-PC-1M волоконно-оптический (шнур) MM 50/125 LC-SC duplex LSZH 1 м</v>
      </c>
      <c r="C41" s="40" t="str">
        <f>Source!H57</f>
        <v>ШТ</v>
      </c>
      <c r="D41" s="41">
        <f>Source!I57</f>
        <v>1</v>
      </c>
    </row>
    <row r="42" spans="1:4" x14ac:dyDescent="0.25">
      <c r="A42" s="38" t="str">
        <f>Source!E58</f>
        <v>35</v>
      </c>
      <c r="B42" s="39" t="str">
        <f>Source!G58</f>
        <v>Съемные и выдвижные блоки (модули, ячейки, ТЭЗ), масса до 5 кг</v>
      </c>
      <c r="C42" s="40" t="str">
        <f>Source!H58</f>
        <v>ШТ</v>
      </c>
      <c r="D42" s="41">
        <f>Source!I58</f>
        <v>1</v>
      </c>
    </row>
    <row r="43" spans="1:4" x14ac:dyDescent="0.25">
      <c r="A43" s="38" t="str">
        <f>Source!E59</f>
        <v>36</v>
      </c>
      <c r="B43" s="39" t="str">
        <f>Source!G59</f>
        <v>Кросс ШКОС-Л -1U/2 -8 -SC ~8 -SC/SM ~8 -SC/UPC</v>
      </c>
      <c r="C43" s="40" t="str">
        <f>Source!H59</f>
        <v>ШТ</v>
      </c>
      <c r="D43" s="41">
        <f>Source!I59</f>
        <v>1</v>
      </c>
    </row>
    <row r="44" spans="1:4" ht="26.4" x14ac:dyDescent="0.25">
      <c r="A44" s="38" t="str">
        <f>Source!E60</f>
        <v>37</v>
      </c>
      <c r="B44" s="39" t="str">
        <f>Source!G60</f>
        <v>Разъемы штепсельные с разделкой и включением экранированного кабеля, сечение жилы до 1 мм2, количество подключаемых жил 14 шт.</v>
      </c>
      <c r="C44" s="40" t="str">
        <f>Source!H60</f>
        <v>ШТ</v>
      </c>
      <c r="D44" s="41">
        <f>Source!I60</f>
        <v>4</v>
      </c>
    </row>
    <row r="45" spans="1:4" ht="26.4" x14ac:dyDescent="0.25">
      <c r="A45" s="38" t="str">
        <f>Source!E61</f>
        <v>38</v>
      </c>
      <c r="B45" s="39" t="str">
        <f>Source!G61</f>
        <v>Hyperline SC-SC-MM Проходной адаптер SC-SC, MM (для многомодового кабеля), simplex, (бежевый)</v>
      </c>
      <c r="C45" s="40" t="str">
        <f>Source!H61</f>
        <v>ШТ</v>
      </c>
      <c r="D45" s="41">
        <f>Source!I61</f>
        <v>4</v>
      </c>
    </row>
    <row r="46" spans="1:4" ht="26.4" x14ac:dyDescent="0.25">
      <c r="A46" s="38" t="str">
        <f>Source!E62</f>
        <v>39</v>
      </c>
      <c r="B46" s="39" t="str">
        <f>Source!G62</f>
        <v>Блок управления шкафного исполнения или распределительный пункт (шкаф), устанавливаемый на стене, высота и ширина до 1200х1000 мм</v>
      </c>
      <c r="C46" s="40" t="str">
        <f>Source!H62</f>
        <v>ШТ</v>
      </c>
      <c r="D46" s="41">
        <f>Source!I62</f>
        <v>1</v>
      </c>
    </row>
    <row r="47" spans="1:4" x14ac:dyDescent="0.25">
      <c r="A47" s="38" t="str">
        <f>Source!E63</f>
        <v>40</v>
      </c>
      <c r="B47" s="39" t="str">
        <f>Source!G63</f>
        <v>КОМПАКТНЫЙ РАСПРЕДЕЛИТЕЛЬНЫЙ ШКАФ RITTAL - AE 1376.500</v>
      </c>
      <c r="C47" s="40" t="str">
        <f>Source!H63</f>
        <v>ШТ</v>
      </c>
      <c r="D47" s="41">
        <f>Source!I63</f>
        <v>1</v>
      </c>
    </row>
    <row r="48" spans="1:4" x14ac:dyDescent="0.25">
      <c r="A48" s="38" t="str">
        <f>Source!E64</f>
        <v>41</v>
      </c>
      <c r="B48" s="39" t="str">
        <f>Source!G64</f>
        <v>Прокладка труб гофрированных ПВХ для защиты проводов и кабелей</v>
      </c>
      <c r="C48" s="40" t="str">
        <f>Source!H64</f>
        <v>100 м</v>
      </c>
      <c r="D48" s="41">
        <f>Source!I64</f>
        <v>3</v>
      </c>
    </row>
    <row r="49" spans="1:5" ht="26.4" x14ac:dyDescent="0.25">
      <c r="A49" s="38" t="str">
        <f>Source!E65</f>
        <v>42</v>
      </c>
      <c r="B49" s="39" t="str">
        <f>Source!G65</f>
        <v>Трубы гибкие гофрированные легкие из самозатухающего ПВХ (IP55) серии FL, с зондом, диаметром 16 мм</v>
      </c>
      <c r="C49" s="40" t="str">
        <f>Source!H65</f>
        <v>10 м</v>
      </c>
      <c r="D49" s="41">
        <f>Source!I65</f>
        <v>30.6</v>
      </c>
    </row>
    <row r="50" spans="1:5" x14ac:dyDescent="0.25">
      <c r="A50" s="38" t="str">
        <f>Source!E66</f>
        <v>43</v>
      </c>
      <c r="B50" s="39" t="str">
        <f>Source!G66</f>
        <v>Клипса для крепежа гофротрубы, диаметром 16 мм</v>
      </c>
      <c r="C50" s="40" t="str">
        <f>Source!H66</f>
        <v>10 шт.</v>
      </c>
      <c r="D50" s="41">
        <f>Source!I66</f>
        <v>20</v>
      </c>
    </row>
    <row r="51" spans="1:5" ht="39.6" x14ac:dyDescent="0.25">
      <c r="A51" s="38" t="str">
        <f>Source!E67</f>
        <v>44</v>
      </c>
      <c r="B51" s="39" t="str">
        <f>Source!G67</f>
        <v>Затягивание провода в проложенные трубы и металлические рукава первого одножильного или многожильного в общей оплетке, суммарное сечение до 2,5 мм2</v>
      </c>
      <c r="C51" s="40" t="str">
        <f>Source!H67</f>
        <v>100 м</v>
      </c>
      <c r="D51" s="41">
        <f>Source!I67</f>
        <v>3</v>
      </c>
    </row>
    <row r="52" spans="1:5" ht="26.4" x14ac:dyDescent="0.25">
      <c r="A52" s="38" t="str">
        <f>Source!E68</f>
        <v>45</v>
      </c>
      <c r="B52" s="39" t="str">
        <f>Source!G68</f>
        <v>Hyperline FO-AD-OUT-503-4-LSZH/PE-BK (FO-AD-OUT-503-4-ARM) Кабель волоконно-оптический 50/125 (OM3)</v>
      </c>
      <c r="C52" s="40" t="str">
        <f>Source!H68</f>
        <v>м</v>
      </c>
      <c r="D52" s="41">
        <f>Source!I68</f>
        <v>300</v>
      </c>
    </row>
    <row r="53" spans="1:5" x14ac:dyDescent="0.25">
      <c r="A53" s="42" t="str">
        <f>Source!E69</f>
        <v>46</v>
      </c>
      <c r="B53" s="43" t="str">
        <f>Source!G69</f>
        <v>Сдача объекта, контрольные и приемо-сдаточные испытания</v>
      </c>
      <c r="C53" s="44" t="str">
        <f>Source!H69</f>
        <v>ШТ</v>
      </c>
      <c r="D53" s="45">
        <f>Source!I69</f>
        <v>1</v>
      </c>
    </row>
    <row r="56" spans="1:5" ht="13.8" x14ac:dyDescent="0.25">
      <c r="A56" s="25"/>
      <c r="B56" s="25" t="s">
        <v>578</v>
      </c>
      <c r="C56" s="25"/>
      <c r="D56" s="25"/>
      <c r="E56" s="25"/>
    </row>
  </sheetData>
  <mergeCells count="2">
    <mergeCell ref="A3:D3"/>
    <mergeCell ref="A4:D4"/>
  </mergeCells>
  <pageMargins left="0.39370078740157483" right="0.19685039370078741" top="0.39370078740157483" bottom="0.39370078740157483" header="0.19685039370078741" footer="0.19685039370078741"/>
  <pageSetup paperSize="9" scale="95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6"/>
  <sheetViews>
    <sheetView workbookViewId="0">
      <selection activeCell="A172" sqref="A172:O17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172</v>
      </c>
      <c r="C12" s="1">
        <v>0</v>
      </c>
      <c r="D12" s="1">
        <f>ROW(A100)</f>
        <v>100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B100</f>
        <v>172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02-02-06 СС</v>
      </c>
      <c r="H18" s="2"/>
      <c r="I18" s="2"/>
      <c r="J18" s="2"/>
      <c r="K18" s="2"/>
      <c r="L18" s="2"/>
      <c r="M18" s="2"/>
      <c r="N18" s="2"/>
      <c r="O18" s="2">
        <f t="shared" ref="O18:AT18" si="1">O100</f>
        <v>40046.81</v>
      </c>
      <c r="P18" s="2">
        <f t="shared" si="1"/>
        <v>28628.33</v>
      </c>
      <c r="Q18" s="2">
        <f t="shared" si="1"/>
        <v>5440.46</v>
      </c>
      <c r="R18" s="2">
        <f t="shared" si="1"/>
        <v>570.41999999999996</v>
      </c>
      <c r="S18" s="2">
        <f t="shared" si="1"/>
        <v>5978.02</v>
      </c>
      <c r="T18" s="2">
        <f t="shared" si="1"/>
        <v>0</v>
      </c>
      <c r="U18" s="2">
        <f t="shared" si="1"/>
        <v>471.16079999999999</v>
      </c>
      <c r="V18" s="2">
        <f t="shared" si="1"/>
        <v>49.118164999999998</v>
      </c>
      <c r="W18" s="2">
        <f t="shared" si="1"/>
        <v>0</v>
      </c>
      <c r="X18" s="2">
        <f t="shared" si="1"/>
        <v>5730.18</v>
      </c>
      <c r="Y18" s="2">
        <f t="shared" si="1"/>
        <v>4008.18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18853.2</v>
      </c>
      <c r="AQ18" s="2">
        <f t="shared" si="1"/>
        <v>0</v>
      </c>
      <c r="AR18" s="2">
        <f t="shared" si="1"/>
        <v>49785.17</v>
      </c>
      <c r="AS18" s="2">
        <f t="shared" si="1"/>
        <v>528.97</v>
      </c>
      <c r="AT18" s="2">
        <f t="shared" si="1"/>
        <v>30403</v>
      </c>
      <c r="AU18" s="2">
        <f t="shared" ref="AU18:BZ18" si="2">AU100</f>
        <v>0</v>
      </c>
      <c r="AV18" s="2">
        <f t="shared" si="2"/>
        <v>28628.33</v>
      </c>
      <c r="AW18" s="2">
        <f t="shared" si="2"/>
        <v>9775.1299999999992</v>
      </c>
      <c r="AX18" s="2">
        <f t="shared" si="2"/>
        <v>0</v>
      </c>
      <c r="AY18" s="2">
        <f t="shared" si="2"/>
        <v>9775.1299999999992</v>
      </c>
      <c r="AZ18" s="2">
        <f t="shared" si="2"/>
        <v>18853.2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ROW(A71)</f>
        <v>71</v>
      </c>
      <c r="E20" s="1"/>
      <c r="F20" s="1" t="s">
        <v>11</v>
      </c>
      <c r="G20" s="1" t="s">
        <v>11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/>
      <c r="N20" s="1"/>
      <c r="O20" s="1"/>
      <c r="P20" s="1"/>
      <c r="Q20" s="1"/>
      <c r="R20" s="1"/>
      <c r="S20" s="1"/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</row>
    <row r="22" spans="1:245" x14ac:dyDescent="0.25">
      <c r="A22" s="2">
        <v>52</v>
      </c>
      <c r="B22" s="2">
        <f t="shared" ref="B22:G22" si="7">B71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O71</f>
        <v>40046.81</v>
      </c>
      <c r="P22" s="2">
        <f t="shared" si="8"/>
        <v>28628.33</v>
      </c>
      <c r="Q22" s="2">
        <f t="shared" si="8"/>
        <v>5440.46</v>
      </c>
      <c r="R22" s="2">
        <f t="shared" si="8"/>
        <v>570.41999999999996</v>
      </c>
      <c r="S22" s="2">
        <f t="shared" si="8"/>
        <v>5978.02</v>
      </c>
      <c r="T22" s="2">
        <f t="shared" si="8"/>
        <v>0</v>
      </c>
      <c r="U22" s="2">
        <f t="shared" si="8"/>
        <v>471.16079999999999</v>
      </c>
      <c r="V22" s="2">
        <f t="shared" si="8"/>
        <v>49.118164999999998</v>
      </c>
      <c r="W22" s="2">
        <f t="shared" si="8"/>
        <v>0</v>
      </c>
      <c r="X22" s="2">
        <f t="shared" si="8"/>
        <v>5730.18</v>
      </c>
      <c r="Y22" s="2">
        <f t="shared" si="8"/>
        <v>4008.18</v>
      </c>
      <c r="Z22" s="2">
        <f t="shared" si="8"/>
        <v>0</v>
      </c>
      <c r="AA22" s="2">
        <f t="shared" si="8"/>
        <v>0</v>
      </c>
      <c r="AB22" s="2">
        <f t="shared" si="8"/>
        <v>40046.81</v>
      </c>
      <c r="AC22" s="2">
        <f t="shared" si="8"/>
        <v>28628.33</v>
      </c>
      <c r="AD22" s="2">
        <f t="shared" si="8"/>
        <v>5440.46</v>
      </c>
      <c r="AE22" s="2">
        <f t="shared" si="8"/>
        <v>570.41999999999996</v>
      </c>
      <c r="AF22" s="2">
        <f t="shared" si="8"/>
        <v>5978.02</v>
      </c>
      <c r="AG22" s="2">
        <f t="shared" si="8"/>
        <v>0</v>
      </c>
      <c r="AH22" s="2">
        <f t="shared" si="8"/>
        <v>471.16079999999999</v>
      </c>
      <c r="AI22" s="2">
        <f t="shared" si="8"/>
        <v>49.118164999999998</v>
      </c>
      <c r="AJ22" s="2">
        <f t="shared" si="8"/>
        <v>0</v>
      </c>
      <c r="AK22" s="2">
        <f t="shared" si="8"/>
        <v>5730.18</v>
      </c>
      <c r="AL22" s="2">
        <f t="shared" si="8"/>
        <v>4008.18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18853.2</v>
      </c>
      <c r="AQ22" s="2">
        <f t="shared" si="8"/>
        <v>0</v>
      </c>
      <c r="AR22" s="2">
        <f t="shared" si="8"/>
        <v>49785.17</v>
      </c>
      <c r="AS22" s="2">
        <f t="shared" si="8"/>
        <v>528.97</v>
      </c>
      <c r="AT22" s="2">
        <f t="shared" si="8"/>
        <v>30403</v>
      </c>
      <c r="AU22" s="2">
        <f t="shared" ref="AU22:BZ22" si="9">AU71</f>
        <v>0</v>
      </c>
      <c r="AV22" s="2">
        <f t="shared" si="9"/>
        <v>28628.33</v>
      </c>
      <c r="AW22" s="2">
        <f t="shared" si="9"/>
        <v>9775.1299999999992</v>
      </c>
      <c r="AX22" s="2">
        <f t="shared" si="9"/>
        <v>0</v>
      </c>
      <c r="AY22" s="2">
        <f t="shared" si="9"/>
        <v>9775.1299999999992</v>
      </c>
      <c r="AZ22" s="2">
        <f t="shared" si="9"/>
        <v>18853.2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18853.2</v>
      </c>
      <c r="BZ22" s="2">
        <f t="shared" si="9"/>
        <v>0</v>
      </c>
      <c r="CA22" s="2">
        <f t="shared" ref="CA22:DF22" si="10">CA71</f>
        <v>49785.17</v>
      </c>
      <c r="CB22" s="2">
        <f t="shared" si="10"/>
        <v>528.97</v>
      </c>
      <c r="CC22" s="2">
        <f t="shared" si="10"/>
        <v>30403</v>
      </c>
      <c r="CD22" s="2">
        <f t="shared" si="10"/>
        <v>0</v>
      </c>
      <c r="CE22" s="2">
        <f t="shared" si="10"/>
        <v>28628.33</v>
      </c>
      <c r="CF22" s="2">
        <f t="shared" si="10"/>
        <v>9775.130000000001</v>
      </c>
      <c r="CG22" s="2">
        <f t="shared" si="10"/>
        <v>0</v>
      </c>
      <c r="CH22" s="2">
        <f t="shared" si="10"/>
        <v>9775.130000000001</v>
      </c>
      <c r="CI22" s="2">
        <f t="shared" si="10"/>
        <v>18853.2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17</v>
      </c>
      <c r="B24">
        <v>1</v>
      </c>
      <c r="C24">
        <f>ROW(SmtRes!A8)</f>
        <v>8</v>
      </c>
      <c r="D24">
        <f>ROW(EtalonRes!A9)</f>
        <v>9</v>
      </c>
      <c r="E24" t="s">
        <v>12</v>
      </c>
      <c r="F24" t="s">
        <v>13</v>
      </c>
      <c r="G24" t="s">
        <v>14</v>
      </c>
      <c r="H24" t="s">
        <v>15</v>
      </c>
      <c r="I24">
        <f>ROUND(1,6)</f>
        <v>1</v>
      </c>
      <c r="J24">
        <v>0</v>
      </c>
      <c r="O24">
        <f t="shared" ref="O24:O69" si="14">ROUND(CP24,2)</f>
        <v>65.94</v>
      </c>
      <c r="P24">
        <f t="shared" ref="P24:P69" si="15">ROUND(CQ24*I24,2)</f>
        <v>17.84</v>
      </c>
      <c r="Q24">
        <f t="shared" ref="Q24:Q69" si="16">ROUND(CR24*I24,2)</f>
        <v>0</v>
      </c>
      <c r="R24">
        <f t="shared" ref="R24:R69" si="17">ROUND(CS24*I24,2)</f>
        <v>0</v>
      </c>
      <c r="S24">
        <f t="shared" ref="S24:S69" si="18">ROUND(CT24*I24,2)</f>
        <v>48.1</v>
      </c>
      <c r="T24">
        <f t="shared" ref="T24:T69" si="19">ROUND(CU24*I24,2)</f>
        <v>0</v>
      </c>
      <c r="U24">
        <f t="shared" ref="U24:U69" si="20">CV24*I24</f>
        <v>5</v>
      </c>
      <c r="V24">
        <f t="shared" ref="V24:V69" si="21">CW24*I24</f>
        <v>0</v>
      </c>
      <c r="W24">
        <f t="shared" ref="W24:W69" si="22">ROUND(CX24*I24,2)</f>
        <v>0</v>
      </c>
      <c r="X24">
        <f t="shared" ref="X24:X69" si="23">ROUND(CY24,2)</f>
        <v>46.66</v>
      </c>
      <c r="Y24">
        <f t="shared" ref="Y24:Y69" si="24">ROUND(CZ24,2)</f>
        <v>31.27</v>
      </c>
      <c r="AA24">
        <v>68294165</v>
      </c>
      <c r="AB24">
        <f t="shared" ref="AB24:AB69" si="25">ROUND((AC24+AD24+AF24),2)</f>
        <v>65.94</v>
      </c>
      <c r="AC24">
        <f t="shared" ref="AC24:AC69" si="26">ROUND((ES24),2)</f>
        <v>17.84</v>
      </c>
      <c r="AD24">
        <f t="shared" ref="AD24:AD69" si="27">ROUND((((ET24)-(EU24))+AE24),2)</f>
        <v>0</v>
      </c>
      <c r="AE24">
        <f t="shared" ref="AE24:AE69" si="28">ROUND((EU24),2)</f>
        <v>0</v>
      </c>
      <c r="AF24">
        <f t="shared" ref="AF24:AF69" si="29">ROUND((EV24),2)</f>
        <v>48.1</v>
      </c>
      <c r="AG24">
        <f t="shared" ref="AG24:AG69" si="30">ROUND((AP24),2)</f>
        <v>0</v>
      </c>
      <c r="AH24">
        <f t="shared" ref="AH24:AH69" si="31">(EW24)</f>
        <v>5</v>
      </c>
      <c r="AI24">
        <f t="shared" ref="AI24:AI69" si="32">(EX24)</f>
        <v>0</v>
      </c>
      <c r="AJ24">
        <f t="shared" ref="AJ24:AJ69" si="33">(AS24)</f>
        <v>0</v>
      </c>
      <c r="AK24">
        <v>65.94</v>
      </c>
      <c r="AL24">
        <v>17.84</v>
      </c>
      <c r="AM24">
        <v>0</v>
      </c>
      <c r="AN24">
        <v>0</v>
      </c>
      <c r="AO24">
        <v>48.1</v>
      </c>
      <c r="AP24">
        <v>0</v>
      </c>
      <c r="AQ24">
        <v>5</v>
      </c>
      <c r="AR24">
        <v>0</v>
      </c>
      <c r="AS24">
        <v>0</v>
      </c>
      <c r="AT24">
        <v>97</v>
      </c>
      <c r="AU24">
        <v>65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4</v>
      </c>
      <c r="BE24" t="s">
        <v>4</v>
      </c>
      <c r="BF24" t="s">
        <v>4</v>
      </c>
      <c r="BG24" t="s">
        <v>4</v>
      </c>
      <c r="BH24">
        <v>0</v>
      </c>
      <c r="BI24">
        <v>2</v>
      </c>
      <c r="BJ24" t="s">
        <v>16</v>
      </c>
      <c r="BM24">
        <v>110004</v>
      </c>
      <c r="BN24">
        <v>0</v>
      </c>
      <c r="BO24" t="s">
        <v>4</v>
      </c>
      <c r="BP24">
        <v>0</v>
      </c>
      <c r="BQ24">
        <v>3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4</v>
      </c>
      <c r="BZ24">
        <v>97</v>
      </c>
      <c r="CA24">
        <v>65</v>
      </c>
      <c r="CE24">
        <v>0</v>
      </c>
      <c r="CF24">
        <v>0</v>
      </c>
      <c r="CG24">
        <v>0</v>
      </c>
      <c r="CM24">
        <v>0</v>
      </c>
      <c r="CN24" t="s">
        <v>4</v>
      </c>
      <c r="CO24">
        <v>0</v>
      </c>
      <c r="CP24">
        <f t="shared" ref="CP24:CP69" si="34">(P24+Q24+S24)</f>
        <v>65.94</v>
      </c>
      <c r="CQ24">
        <f t="shared" ref="CQ24:CQ69" si="35">AC24*BC24</f>
        <v>17.84</v>
      </c>
      <c r="CR24">
        <f t="shared" ref="CR24:CR69" si="36">AD24*BB24</f>
        <v>0</v>
      </c>
      <c r="CS24">
        <f t="shared" ref="CS24:CS69" si="37">AE24*BS24</f>
        <v>0</v>
      </c>
      <c r="CT24">
        <f t="shared" ref="CT24:CT69" si="38">AF24*BA24</f>
        <v>48.1</v>
      </c>
      <c r="CU24">
        <f t="shared" ref="CU24:CU69" si="39">AG24</f>
        <v>0</v>
      </c>
      <c r="CV24">
        <f t="shared" ref="CV24:CV69" si="40">AH24</f>
        <v>5</v>
      </c>
      <c r="CW24">
        <f t="shared" ref="CW24:CW69" si="41">AI24</f>
        <v>0</v>
      </c>
      <c r="CX24">
        <f t="shared" ref="CX24:CX69" si="42">AJ24</f>
        <v>0</v>
      </c>
      <c r="CY24">
        <f t="shared" ref="CY24:CY69" si="43">(((S24+R24)*AT24)/100)</f>
        <v>46.656999999999996</v>
      </c>
      <c r="CZ24">
        <f t="shared" ref="CZ24:CZ69" si="44">(((S24+R24)*AU24)/100)</f>
        <v>31.265000000000001</v>
      </c>
      <c r="DC24" t="s">
        <v>4</v>
      </c>
      <c r="DD24" t="s">
        <v>4</v>
      </c>
      <c r="DE24" t="s">
        <v>4</v>
      </c>
      <c r="DF24" t="s">
        <v>4</v>
      </c>
      <c r="DG24" t="s">
        <v>4</v>
      </c>
      <c r="DH24" t="s">
        <v>4</v>
      </c>
      <c r="DI24" t="s">
        <v>4</v>
      </c>
      <c r="DJ24" t="s">
        <v>4</v>
      </c>
      <c r="DK24" t="s">
        <v>4</v>
      </c>
      <c r="DL24" t="s">
        <v>4</v>
      </c>
      <c r="DM24" t="s">
        <v>4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15</v>
      </c>
      <c r="DW24" t="s">
        <v>15</v>
      </c>
      <c r="DX24">
        <v>1</v>
      </c>
      <c r="EE24">
        <v>67796315</v>
      </c>
      <c r="EF24">
        <v>3</v>
      </c>
      <c r="EG24" t="s">
        <v>17</v>
      </c>
      <c r="EH24">
        <v>0</v>
      </c>
      <c r="EI24" t="s">
        <v>4</v>
      </c>
      <c r="EJ24">
        <v>2</v>
      </c>
      <c r="EK24">
        <v>110004</v>
      </c>
      <c r="EL24" t="s">
        <v>18</v>
      </c>
      <c r="EM24" t="s">
        <v>19</v>
      </c>
      <c r="EO24" t="s">
        <v>4</v>
      </c>
      <c r="EQ24">
        <v>0</v>
      </c>
      <c r="ER24">
        <v>65.94</v>
      </c>
      <c r="ES24">
        <v>17.84</v>
      </c>
      <c r="ET24">
        <v>0</v>
      </c>
      <c r="EU24">
        <v>0</v>
      </c>
      <c r="EV24">
        <v>48.1</v>
      </c>
      <c r="EW24">
        <v>5</v>
      </c>
      <c r="EX24">
        <v>0</v>
      </c>
      <c r="EY24">
        <v>0</v>
      </c>
      <c r="FQ24">
        <v>0</v>
      </c>
      <c r="FR24">
        <f t="shared" ref="FR24:FR69" si="45">ROUND(IF(AND(BH24=3,BI24=3),P24,0),2)</f>
        <v>0</v>
      </c>
      <c r="FS24">
        <v>0</v>
      </c>
      <c r="FX24">
        <v>97</v>
      </c>
      <c r="FY24">
        <v>65</v>
      </c>
      <c r="GA24" t="s">
        <v>4</v>
      </c>
      <c r="GD24">
        <v>1</v>
      </c>
      <c r="GF24">
        <v>1285064205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69" si="46">ROUND(IF(AND(BH24=3,BI24=3,FS24&lt;&gt;0),P24,0),2)</f>
        <v>0</v>
      </c>
      <c r="GM24">
        <f t="shared" ref="GM24:GM69" si="47">ROUND(O24+X24+Y24,2)+GX24</f>
        <v>143.87</v>
      </c>
      <c r="GN24">
        <f t="shared" ref="GN24:GN69" si="48">IF(OR(BI24=0,BI24=1),ROUND(O24+X24+Y24,2),0)</f>
        <v>0</v>
      </c>
      <c r="GO24">
        <f t="shared" ref="GO24:GO69" si="49">IF(BI24=2,ROUND(O24+X24+Y24,2),0)</f>
        <v>143.87</v>
      </c>
      <c r="GP24">
        <f t="shared" ref="GP24:GP69" si="50">IF(BI24=4,ROUND(O24+X24+Y24,2)+GX24,0)</f>
        <v>0</v>
      </c>
      <c r="GR24">
        <v>0</v>
      </c>
      <c r="GS24">
        <v>3</v>
      </c>
      <c r="GT24">
        <v>0</v>
      </c>
      <c r="GU24" t="s">
        <v>4</v>
      </c>
      <c r="GV24">
        <f t="shared" ref="GV24:GV69" si="51">ROUND((GT24),2)</f>
        <v>0</v>
      </c>
      <c r="GW24">
        <v>1</v>
      </c>
      <c r="GX24">
        <f t="shared" ref="GX24:GX69" si="52">ROUND(HC24*I24,2)</f>
        <v>0</v>
      </c>
      <c r="HA24">
        <v>0</v>
      </c>
      <c r="HB24">
        <v>0</v>
      </c>
      <c r="HC24">
        <f t="shared" ref="HC24:HC69" si="53">GV24*GW24</f>
        <v>0</v>
      </c>
      <c r="IK24">
        <v>0</v>
      </c>
    </row>
    <row r="25" spans="1:245" x14ac:dyDescent="0.25">
      <c r="A25">
        <v>17</v>
      </c>
      <c r="B25">
        <v>1</v>
      </c>
      <c r="E25" t="s">
        <v>20</v>
      </c>
      <c r="F25" t="s">
        <v>21</v>
      </c>
      <c r="G25" t="s">
        <v>22</v>
      </c>
      <c r="H25" t="s">
        <v>15</v>
      </c>
      <c r="I25">
        <f>ROUND(1,6)</f>
        <v>1</v>
      </c>
      <c r="J25">
        <v>0</v>
      </c>
      <c r="O25">
        <f t="shared" si="14"/>
        <v>6878.89</v>
      </c>
      <c r="P25">
        <f t="shared" si="15"/>
        <v>6878.89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68294165</v>
      </c>
      <c r="AB25">
        <f t="shared" si="25"/>
        <v>6878.89</v>
      </c>
      <c r="AC25">
        <f t="shared" si="26"/>
        <v>6878.89</v>
      </c>
      <c r="AD25">
        <f t="shared" si="27"/>
        <v>0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6878.8899999999994</v>
      </c>
      <c r="AL25">
        <v>6878.8899999999994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4</v>
      </c>
      <c r="BE25" t="s">
        <v>4</v>
      </c>
      <c r="BF25" t="s">
        <v>4</v>
      </c>
      <c r="BG25" t="s">
        <v>4</v>
      </c>
      <c r="BH25">
        <v>3</v>
      </c>
      <c r="BI25">
        <v>3</v>
      </c>
      <c r="BJ25" t="s">
        <v>4</v>
      </c>
      <c r="BM25">
        <v>1100</v>
      </c>
      <c r="BN25">
        <v>0</v>
      </c>
      <c r="BO25" t="s">
        <v>4</v>
      </c>
      <c r="BP25">
        <v>0</v>
      </c>
      <c r="BQ25">
        <v>8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4</v>
      </c>
      <c r="BZ25">
        <v>0</v>
      </c>
      <c r="CA25">
        <v>0</v>
      </c>
      <c r="CE25">
        <v>0</v>
      </c>
      <c r="CF25">
        <v>0</v>
      </c>
      <c r="CG25">
        <v>0</v>
      </c>
      <c r="CM25">
        <v>0</v>
      </c>
      <c r="CN25" t="s">
        <v>4</v>
      </c>
      <c r="CO25">
        <v>0</v>
      </c>
      <c r="CP25">
        <f t="shared" si="34"/>
        <v>6878.89</v>
      </c>
      <c r="CQ25">
        <f t="shared" si="35"/>
        <v>6878.89</v>
      </c>
      <c r="CR25">
        <f t="shared" si="36"/>
        <v>0</v>
      </c>
      <c r="CS25">
        <f t="shared" si="37"/>
        <v>0</v>
      </c>
      <c r="CT25">
        <f t="shared" si="38"/>
        <v>0</v>
      </c>
      <c r="CU25">
        <f t="shared" si="39"/>
        <v>0</v>
      </c>
      <c r="CV25">
        <f t="shared" si="40"/>
        <v>0</v>
      </c>
      <c r="CW25">
        <f t="shared" si="41"/>
        <v>0</v>
      </c>
      <c r="CX25">
        <f t="shared" si="42"/>
        <v>0</v>
      </c>
      <c r="CY25">
        <f t="shared" si="43"/>
        <v>0</v>
      </c>
      <c r="CZ25">
        <f t="shared" si="44"/>
        <v>0</v>
      </c>
      <c r="DC25" t="s">
        <v>4</v>
      </c>
      <c r="DD25" t="s">
        <v>4</v>
      </c>
      <c r="DE25" t="s">
        <v>4</v>
      </c>
      <c r="DF25" t="s">
        <v>4</v>
      </c>
      <c r="DG25" t="s">
        <v>4</v>
      </c>
      <c r="DH25" t="s">
        <v>4</v>
      </c>
      <c r="DI25" t="s">
        <v>4</v>
      </c>
      <c r="DJ25" t="s">
        <v>4</v>
      </c>
      <c r="DK25" t="s">
        <v>4</v>
      </c>
      <c r="DL25" t="s">
        <v>4</v>
      </c>
      <c r="DM25" t="s">
        <v>4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15</v>
      </c>
      <c r="DW25" t="s">
        <v>15</v>
      </c>
      <c r="DX25">
        <v>1</v>
      </c>
      <c r="EE25">
        <v>67796162</v>
      </c>
      <c r="EF25">
        <v>8</v>
      </c>
      <c r="EG25" t="s">
        <v>23</v>
      </c>
      <c r="EH25">
        <v>0</v>
      </c>
      <c r="EI25" t="s">
        <v>4</v>
      </c>
      <c r="EJ25">
        <v>1</v>
      </c>
      <c r="EK25">
        <v>1100</v>
      </c>
      <c r="EL25" t="s">
        <v>24</v>
      </c>
      <c r="EM25" t="s">
        <v>25</v>
      </c>
      <c r="EO25" t="s">
        <v>4</v>
      </c>
      <c r="EQ25">
        <v>0</v>
      </c>
      <c r="ER25">
        <v>6931.54</v>
      </c>
      <c r="ES25">
        <v>6878.8899999999994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5</v>
      </c>
      <c r="FC25">
        <v>1</v>
      </c>
      <c r="FD25">
        <v>18</v>
      </c>
      <c r="FF25">
        <v>31280.89</v>
      </c>
      <c r="FQ25">
        <v>0</v>
      </c>
      <c r="FR25">
        <f t="shared" si="45"/>
        <v>6878.89</v>
      </c>
      <c r="FS25">
        <v>0</v>
      </c>
      <c r="FX25">
        <v>0</v>
      </c>
      <c r="FY25">
        <v>0</v>
      </c>
      <c r="GA25" t="s">
        <v>26</v>
      </c>
      <c r="GD25">
        <v>1</v>
      </c>
      <c r="GF25">
        <v>-43244629</v>
      </c>
      <c r="GG25">
        <v>2</v>
      </c>
      <c r="GH25">
        <v>3</v>
      </c>
      <c r="GI25">
        <v>3</v>
      </c>
      <c r="GJ25">
        <v>0</v>
      </c>
      <c r="GK25">
        <v>0</v>
      </c>
      <c r="GL25">
        <f t="shared" si="46"/>
        <v>0</v>
      </c>
      <c r="GM25">
        <f t="shared" si="47"/>
        <v>6878.89</v>
      </c>
      <c r="GN25">
        <f t="shared" si="48"/>
        <v>0</v>
      </c>
      <c r="GO25">
        <f t="shared" si="49"/>
        <v>0</v>
      </c>
      <c r="GP25">
        <f t="shared" si="50"/>
        <v>0</v>
      </c>
      <c r="GR25">
        <v>1</v>
      </c>
      <c r="GS25">
        <v>1</v>
      </c>
      <c r="GT25">
        <v>0</v>
      </c>
      <c r="GU25" t="s">
        <v>4</v>
      </c>
      <c r="GV25">
        <f t="shared" si="51"/>
        <v>0</v>
      </c>
      <c r="GW25">
        <v>1</v>
      </c>
      <c r="GX25">
        <f t="shared" si="52"/>
        <v>0</v>
      </c>
      <c r="HA25">
        <v>0</v>
      </c>
      <c r="HB25">
        <v>0</v>
      </c>
      <c r="HC25">
        <f t="shared" si="53"/>
        <v>0</v>
      </c>
      <c r="IK25">
        <v>0</v>
      </c>
    </row>
    <row r="26" spans="1:245" x14ac:dyDescent="0.25">
      <c r="A26">
        <v>17</v>
      </c>
      <c r="B26">
        <v>1</v>
      </c>
      <c r="C26">
        <f>ROW(SmtRes!A12)</f>
        <v>12</v>
      </c>
      <c r="D26">
        <f>ROW(EtalonRes!A13)</f>
        <v>13</v>
      </c>
      <c r="E26" t="s">
        <v>27</v>
      </c>
      <c r="F26" t="s">
        <v>28</v>
      </c>
      <c r="G26" t="s">
        <v>29</v>
      </c>
      <c r="H26" t="s">
        <v>15</v>
      </c>
      <c r="I26">
        <f>ROUND(2,6)</f>
        <v>2</v>
      </c>
      <c r="J26">
        <v>0</v>
      </c>
      <c r="O26">
        <f t="shared" si="14"/>
        <v>56.04</v>
      </c>
      <c r="P26">
        <f t="shared" si="15"/>
        <v>0.78</v>
      </c>
      <c r="Q26">
        <f t="shared" si="16"/>
        <v>16.2</v>
      </c>
      <c r="R26">
        <f t="shared" si="17"/>
        <v>1.82</v>
      </c>
      <c r="S26">
        <f t="shared" si="18"/>
        <v>39.06</v>
      </c>
      <c r="T26">
        <f t="shared" si="19"/>
        <v>0</v>
      </c>
      <c r="U26">
        <f t="shared" si="20"/>
        <v>4.58</v>
      </c>
      <c r="V26">
        <f t="shared" si="21"/>
        <v>0.18</v>
      </c>
      <c r="W26">
        <f t="shared" si="22"/>
        <v>0</v>
      </c>
      <c r="X26">
        <f t="shared" si="23"/>
        <v>34.340000000000003</v>
      </c>
      <c r="Y26">
        <f t="shared" si="24"/>
        <v>24.53</v>
      </c>
      <c r="AA26">
        <v>68294165</v>
      </c>
      <c r="AB26">
        <f t="shared" si="25"/>
        <v>28.02</v>
      </c>
      <c r="AC26">
        <f t="shared" si="26"/>
        <v>0.39</v>
      </c>
      <c r="AD26">
        <f t="shared" si="27"/>
        <v>8.1</v>
      </c>
      <c r="AE26">
        <f t="shared" si="28"/>
        <v>0.91</v>
      </c>
      <c r="AF26">
        <f t="shared" si="29"/>
        <v>19.53</v>
      </c>
      <c r="AG26">
        <f t="shared" si="30"/>
        <v>0</v>
      </c>
      <c r="AH26">
        <f t="shared" si="31"/>
        <v>2.29</v>
      </c>
      <c r="AI26">
        <f t="shared" si="32"/>
        <v>0.09</v>
      </c>
      <c r="AJ26">
        <f t="shared" si="33"/>
        <v>0</v>
      </c>
      <c r="AK26">
        <v>28.02</v>
      </c>
      <c r="AL26">
        <v>0.39</v>
      </c>
      <c r="AM26">
        <v>8.1</v>
      </c>
      <c r="AN26">
        <v>0.91</v>
      </c>
      <c r="AO26">
        <v>19.53</v>
      </c>
      <c r="AP26">
        <v>0</v>
      </c>
      <c r="AQ26">
        <v>2.29</v>
      </c>
      <c r="AR26">
        <v>0.09</v>
      </c>
      <c r="AS26">
        <v>0</v>
      </c>
      <c r="AT26">
        <v>84</v>
      </c>
      <c r="AU26">
        <v>60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4</v>
      </c>
      <c r="BE26" t="s">
        <v>4</v>
      </c>
      <c r="BF26" t="s">
        <v>4</v>
      </c>
      <c r="BG26" t="s">
        <v>4</v>
      </c>
      <c r="BH26">
        <v>0</v>
      </c>
      <c r="BI26">
        <v>2</v>
      </c>
      <c r="BJ26" t="s">
        <v>30</v>
      </c>
      <c r="BM26">
        <v>110001</v>
      </c>
      <c r="BN26">
        <v>0</v>
      </c>
      <c r="BO26" t="s">
        <v>4</v>
      </c>
      <c r="BP26">
        <v>0</v>
      </c>
      <c r="BQ26">
        <v>3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4</v>
      </c>
      <c r="BZ26">
        <v>84</v>
      </c>
      <c r="CA26">
        <v>60</v>
      </c>
      <c r="CE26">
        <v>0</v>
      </c>
      <c r="CF26">
        <v>0</v>
      </c>
      <c r="CG26">
        <v>0</v>
      </c>
      <c r="CM26">
        <v>0</v>
      </c>
      <c r="CN26" t="s">
        <v>4</v>
      </c>
      <c r="CO26">
        <v>0</v>
      </c>
      <c r="CP26">
        <f t="shared" si="34"/>
        <v>56.040000000000006</v>
      </c>
      <c r="CQ26">
        <f t="shared" si="35"/>
        <v>0.39</v>
      </c>
      <c r="CR26">
        <f t="shared" si="36"/>
        <v>8.1</v>
      </c>
      <c r="CS26">
        <f t="shared" si="37"/>
        <v>0.91</v>
      </c>
      <c r="CT26">
        <f t="shared" si="38"/>
        <v>19.53</v>
      </c>
      <c r="CU26">
        <f t="shared" si="39"/>
        <v>0</v>
      </c>
      <c r="CV26">
        <f t="shared" si="40"/>
        <v>2.29</v>
      </c>
      <c r="CW26">
        <f t="shared" si="41"/>
        <v>0.09</v>
      </c>
      <c r="CX26">
        <f t="shared" si="42"/>
        <v>0</v>
      </c>
      <c r="CY26">
        <f t="shared" si="43"/>
        <v>34.339199999999998</v>
      </c>
      <c r="CZ26">
        <f t="shared" si="44"/>
        <v>24.528000000000002</v>
      </c>
      <c r="DC26" t="s">
        <v>4</v>
      </c>
      <c r="DD26" t="s">
        <v>4</v>
      </c>
      <c r="DE26" t="s">
        <v>4</v>
      </c>
      <c r="DF26" t="s">
        <v>4</v>
      </c>
      <c r="DG26" t="s">
        <v>4</v>
      </c>
      <c r="DH26" t="s">
        <v>4</v>
      </c>
      <c r="DI26" t="s">
        <v>4</v>
      </c>
      <c r="DJ26" t="s">
        <v>4</v>
      </c>
      <c r="DK26" t="s">
        <v>4</v>
      </c>
      <c r="DL26" t="s">
        <v>4</v>
      </c>
      <c r="DM26" t="s">
        <v>4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15</v>
      </c>
      <c r="DW26" t="s">
        <v>15</v>
      </c>
      <c r="DX26">
        <v>1</v>
      </c>
      <c r="EE26">
        <v>67796314</v>
      </c>
      <c r="EF26">
        <v>3</v>
      </c>
      <c r="EG26" t="s">
        <v>17</v>
      </c>
      <c r="EH26">
        <v>0</v>
      </c>
      <c r="EI26" t="s">
        <v>4</v>
      </c>
      <c r="EJ26">
        <v>2</v>
      </c>
      <c r="EK26">
        <v>110001</v>
      </c>
      <c r="EL26" t="s">
        <v>31</v>
      </c>
      <c r="EM26" t="s">
        <v>19</v>
      </c>
      <c r="EO26" t="s">
        <v>4</v>
      </c>
      <c r="EQ26">
        <v>0</v>
      </c>
      <c r="ER26">
        <v>28.02</v>
      </c>
      <c r="ES26">
        <v>0.39</v>
      </c>
      <c r="ET26">
        <v>8.1</v>
      </c>
      <c r="EU26">
        <v>0.91</v>
      </c>
      <c r="EV26">
        <v>19.53</v>
      </c>
      <c r="EW26">
        <v>2.29</v>
      </c>
      <c r="EX26">
        <v>0.09</v>
      </c>
      <c r="EY26">
        <v>0</v>
      </c>
      <c r="FQ26">
        <v>0</v>
      </c>
      <c r="FR26">
        <f t="shared" si="45"/>
        <v>0</v>
      </c>
      <c r="FS26">
        <v>0</v>
      </c>
      <c r="FX26">
        <v>84</v>
      </c>
      <c r="FY26">
        <v>60</v>
      </c>
      <c r="GA26" t="s">
        <v>4</v>
      </c>
      <c r="GD26">
        <v>1</v>
      </c>
      <c r="GF26">
        <v>1642212104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46"/>
        <v>0</v>
      </c>
      <c r="GM26">
        <f t="shared" si="47"/>
        <v>114.91</v>
      </c>
      <c r="GN26">
        <f t="shared" si="48"/>
        <v>0</v>
      </c>
      <c r="GO26">
        <f t="shared" si="49"/>
        <v>114.91</v>
      </c>
      <c r="GP26">
        <f t="shared" si="50"/>
        <v>0</v>
      </c>
      <c r="GR26">
        <v>0</v>
      </c>
      <c r="GS26">
        <v>3</v>
      </c>
      <c r="GT26">
        <v>0</v>
      </c>
      <c r="GU26" t="s">
        <v>4</v>
      </c>
      <c r="GV26">
        <f t="shared" si="51"/>
        <v>0</v>
      </c>
      <c r="GW26">
        <v>1</v>
      </c>
      <c r="GX26">
        <f t="shared" si="52"/>
        <v>0</v>
      </c>
      <c r="HA26">
        <v>0</v>
      </c>
      <c r="HB26">
        <v>0</v>
      </c>
      <c r="HC26">
        <f t="shared" si="53"/>
        <v>0</v>
      </c>
      <c r="IK26">
        <v>0</v>
      </c>
    </row>
    <row r="27" spans="1:245" x14ac:dyDescent="0.25">
      <c r="A27">
        <v>17</v>
      </c>
      <c r="B27">
        <v>1</v>
      </c>
      <c r="E27" t="s">
        <v>32</v>
      </c>
      <c r="F27" t="s">
        <v>21</v>
      </c>
      <c r="G27" t="s">
        <v>33</v>
      </c>
      <c r="H27" t="s">
        <v>15</v>
      </c>
      <c r="I27">
        <f>ROUND(2,6)</f>
        <v>2</v>
      </c>
      <c r="J27">
        <v>0</v>
      </c>
      <c r="O27">
        <f t="shared" si="14"/>
        <v>1296.46</v>
      </c>
      <c r="P27">
        <f t="shared" si="15"/>
        <v>1296.46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68294165</v>
      </c>
      <c r="AB27">
        <f t="shared" si="25"/>
        <v>648.23</v>
      </c>
      <c r="AC27">
        <f t="shared" si="26"/>
        <v>648.23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648.23</v>
      </c>
      <c r="AL27">
        <v>648.23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4</v>
      </c>
      <c r="BE27" t="s">
        <v>4</v>
      </c>
      <c r="BF27" t="s">
        <v>4</v>
      </c>
      <c r="BG27" t="s">
        <v>4</v>
      </c>
      <c r="BH27">
        <v>3</v>
      </c>
      <c r="BI27">
        <v>3</v>
      </c>
      <c r="BJ27" t="s">
        <v>4</v>
      </c>
      <c r="BM27">
        <v>1100</v>
      </c>
      <c r="BN27">
        <v>0</v>
      </c>
      <c r="BO27" t="s">
        <v>4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4</v>
      </c>
      <c r="BZ27">
        <v>0</v>
      </c>
      <c r="CA27">
        <v>0</v>
      </c>
      <c r="CE27">
        <v>0</v>
      </c>
      <c r="CF27">
        <v>0</v>
      </c>
      <c r="CG27">
        <v>0</v>
      </c>
      <c r="CM27">
        <v>0</v>
      </c>
      <c r="CN27" t="s">
        <v>4</v>
      </c>
      <c r="CO27">
        <v>0</v>
      </c>
      <c r="CP27">
        <f t="shared" si="34"/>
        <v>1296.46</v>
      </c>
      <c r="CQ27">
        <f t="shared" si="35"/>
        <v>648.23</v>
      </c>
      <c r="CR27">
        <f t="shared" si="36"/>
        <v>0</v>
      </c>
      <c r="CS27">
        <f t="shared" si="37"/>
        <v>0</v>
      </c>
      <c r="CT27">
        <f t="shared" si="38"/>
        <v>0</v>
      </c>
      <c r="CU27">
        <f t="shared" si="39"/>
        <v>0</v>
      </c>
      <c r="CV27">
        <f t="shared" si="40"/>
        <v>0</v>
      </c>
      <c r="CW27">
        <f t="shared" si="41"/>
        <v>0</v>
      </c>
      <c r="CX27">
        <f t="shared" si="42"/>
        <v>0</v>
      </c>
      <c r="CY27">
        <f t="shared" si="43"/>
        <v>0</v>
      </c>
      <c r="CZ27">
        <f t="shared" si="44"/>
        <v>0</v>
      </c>
      <c r="DC27" t="s">
        <v>4</v>
      </c>
      <c r="DD27" t="s">
        <v>4</v>
      </c>
      <c r="DE27" t="s">
        <v>4</v>
      </c>
      <c r="DF27" t="s">
        <v>4</v>
      </c>
      <c r="DG27" t="s">
        <v>4</v>
      </c>
      <c r="DH27" t="s">
        <v>4</v>
      </c>
      <c r="DI27" t="s">
        <v>4</v>
      </c>
      <c r="DJ27" t="s">
        <v>4</v>
      </c>
      <c r="DK27" t="s">
        <v>4</v>
      </c>
      <c r="DL27" t="s">
        <v>4</v>
      </c>
      <c r="DM27" t="s">
        <v>4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15</v>
      </c>
      <c r="DW27" t="s">
        <v>15</v>
      </c>
      <c r="DX27">
        <v>1</v>
      </c>
      <c r="EE27">
        <v>67796162</v>
      </c>
      <c r="EF27">
        <v>8</v>
      </c>
      <c r="EG27" t="s">
        <v>23</v>
      </c>
      <c r="EH27">
        <v>0</v>
      </c>
      <c r="EI27" t="s">
        <v>4</v>
      </c>
      <c r="EJ27">
        <v>1</v>
      </c>
      <c r="EK27">
        <v>1100</v>
      </c>
      <c r="EL27" t="s">
        <v>24</v>
      </c>
      <c r="EM27" t="s">
        <v>25</v>
      </c>
      <c r="EO27" t="s">
        <v>4</v>
      </c>
      <c r="EQ27">
        <v>0</v>
      </c>
      <c r="ER27">
        <v>653.18999999999994</v>
      </c>
      <c r="ES27">
        <v>648.23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5</v>
      </c>
      <c r="FC27">
        <v>1</v>
      </c>
      <c r="FD27">
        <v>18</v>
      </c>
      <c r="FF27">
        <v>2947.73</v>
      </c>
      <c r="FQ27">
        <v>0</v>
      </c>
      <c r="FR27">
        <f t="shared" si="45"/>
        <v>1296.46</v>
      </c>
      <c r="FS27">
        <v>0</v>
      </c>
      <c r="FX27">
        <v>0</v>
      </c>
      <c r="FY27">
        <v>0</v>
      </c>
      <c r="GA27" t="s">
        <v>34</v>
      </c>
      <c r="GD27">
        <v>1</v>
      </c>
      <c r="GF27">
        <v>-427125812</v>
      </c>
      <c r="GG27">
        <v>2</v>
      </c>
      <c r="GH27">
        <v>3</v>
      </c>
      <c r="GI27">
        <v>3</v>
      </c>
      <c r="GJ27">
        <v>0</v>
      </c>
      <c r="GK27">
        <v>0</v>
      </c>
      <c r="GL27">
        <f t="shared" si="46"/>
        <v>0</v>
      </c>
      <c r="GM27">
        <f t="shared" si="47"/>
        <v>1296.46</v>
      </c>
      <c r="GN27">
        <f t="shared" si="48"/>
        <v>0</v>
      </c>
      <c r="GO27">
        <f t="shared" si="49"/>
        <v>0</v>
      </c>
      <c r="GP27">
        <f t="shared" si="50"/>
        <v>0</v>
      </c>
      <c r="GR27">
        <v>1</v>
      </c>
      <c r="GS27">
        <v>1</v>
      </c>
      <c r="GT27">
        <v>0</v>
      </c>
      <c r="GU27" t="s">
        <v>4</v>
      </c>
      <c r="GV27">
        <f t="shared" si="51"/>
        <v>0</v>
      </c>
      <c r="GW27">
        <v>1</v>
      </c>
      <c r="GX27">
        <f t="shared" si="52"/>
        <v>0</v>
      </c>
      <c r="HA27">
        <v>0</v>
      </c>
      <c r="HB27">
        <v>0</v>
      </c>
      <c r="HC27">
        <f t="shared" si="53"/>
        <v>0</v>
      </c>
      <c r="IK27">
        <v>0</v>
      </c>
    </row>
    <row r="28" spans="1:245" x14ac:dyDescent="0.25">
      <c r="A28">
        <v>17</v>
      </c>
      <c r="B28">
        <v>1</v>
      </c>
      <c r="C28">
        <f>ROW(SmtRes!A19)</f>
        <v>19</v>
      </c>
      <c r="D28">
        <f>ROW(EtalonRes!A20)</f>
        <v>20</v>
      </c>
      <c r="E28" t="s">
        <v>35</v>
      </c>
      <c r="F28" t="s">
        <v>36</v>
      </c>
      <c r="G28" t="s">
        <v>37</v>
      </c>
      <c r="H28" t="s">
        <v>38</v>
      </c>
      <c r="I28">
        <f>ROUND(1/100,6)</f>
        <v>0.01</v>
      </c>
      <c r="J28">
        <v>0</v>
      </c>
      <c r="O28">
        <f t="shared" si="14"/>
        <v>8.5</v>
      </c>
      <c r="P28">
        <f t="shared" si="15"/>
        <v>1.1599999999999999</v>
      </c>
      <c r="Q28">
        <f t="shared" si="16"/>
        <v>0.36</v>
      </c>
      <c r="R28">
        <f t="shared" si="17"/>
        <v>0.05</v>
      </c>
      <c r="S28">
        <f t="shared" si="18"/>
        <v>6.98</v>
      </c>
      <c r="T28">
        <f t="shared" si="19"/>
        <v>0</v>
      </c>
      <c r="U28">
        <f t="shared" si="20"/>
        <v>0.70400000000000007</v>
      </c>
      <c r="V28">
        <f t="shared" si="21"/>
        <v>4.0000000000000001E-3</v>
      </c>
      <c r="W28">
        <f t="shared" si="22"/>
        <v>0</v>
      </c>
      <c r="X28">
        <f t="shared" si="23"/>
        <v>7.03</v>
      </c>
      <c r="Y28">
        <f t="shared" si="24"/>
        <v>4.57</v>
      </c>
      <c r="AA28">
        <v>68294165</v>
      </c>
      <c r="AB28">
        <f t="shared" si="25"/>
        <v>850.14</v>
      </c>
      <c r="AC28">
        <f t="shared" si="26"/>
        <v>116.23</v>
      </c>
      <c r="AD28">
        <f t="shared" si="27"/>
        <v>35.54</v>
      </c>
      <c r="AE28">
        <f t="shared" si="28"/>
        <v>5.0199999999999996</v>
      </c>
      <c r="AF28">
        <f t="shared" si="29"/>
        <v>698.37</v>
      </c>
      <c r="AG28">
        <f t="shared" si="30"/>
        <v>0</v>
      </c>
      <c r="AH28">
        <f t="shared" si="31"/>
        <v>70.400000000000006</v>
      </c>
      <c r="AI28">
        <f t="shared" si="32"/>
        <v>0.4</v>
      </c>
      <c r="AJ28">
        <f t="shared" si="33"/>
        <v>0</v>
      </c>
      <c r="AK28">
        <v>850.14</v>
      </c>
      <c r="AL28">
        <v>116.23</v>
      </c>
      <c r="AM28">
        <v>35.54</v>
      </c>
      <c r="AN28">
        <v>5.0199999999999996</v>
      </c>
      <c r="AO28">
        <v>698.37</v>
      </c>
      <c r="AP28">
        <v>0</v>
      </c>
      <c r="AQ28">
        <v>70.400000000000006</v>
      </c>
      <c r="AR28">
        <v>0.4</v>
      </c>
      <c r="AS28">
        <v>0</v>
      </c>
      <c r="AT28">
        <v>100</v>
      </c>
      <c r="AU28">
        <v>65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2</v>
      </c>
      <c r="BJ28" t="s">
        <v>39</v>
      </c>
      <c r="BM28">
        <v>108001</v>
      </c>
      <c r="BN28">
        <v>0</v>
      </c>
      <c r="BO28" t="s">
        <v>4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100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si="34"/>
        <v>8.5</v>
      </c>
      <c r="CQ28">
        <f t="shared" si="35"/>
        <v>116.23</v>
      </c>
      <c r="CR28">
        <f t="shared" si="36"/>
        <v>35.54</v>
      </c>
      <c r="CS28">
        <f t="shared" si="37"/>
        <v>5.0199999999999996</v>
      </c>
      <c r="CT28">
        <f t="shared" si="38"/>
        <v>698.37</v>
      </c>
      <c r="CU28">
        <f t="shared" si="39"/>
        <v>0</v>
      </c>
      <c r="CV28">
        <f t="shared" si="40"/>
        <v>70.400000000000006</v>
      </c>
      <c r="CW28">
        <f t="shared" si="41"/>
        <v>0.4</v>
      </c>
      <c r="CX28">
        <f t="shared" si="42"/>
        <v>0</v>
      </c>
      <c r="CY28">
        <f t="shared" si="43"/>
        <v>7.03</v>
      </c>
      <c r="CZ28">
        <f t="shared" si="44"/>
        <v>4.5694999999999997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38</v>
      </c>
      <c r="DW28" t="s">
        <v>38</v>
      </c>
      <c r="DX28">
        <v>1</v>
      </c>
      <c r="EE28">
        <v>67796310</v>
      </c>
      <c r="EF28">
        <v>3</v>
      </c>
      <c r="EG28" t="s">
        <v>17</v>
      </c>
      <c r="EH28">
        <v>0</v>
      </c>
      <c r="EI28" t="s">
        <v>4</v>
      </c>
      <c r="EJ28">
        <v>2</v>
      </c>
      <c r="EK28">
        <v>108001</v>
      </c>
      <c r="EL28" t="s">
        <v>40</v>
      </c>
      <c r="EM28" t="s">
        <v>41</v>
      </c>
      <c r="EO28" t="s">
        <v>4</v>
      </c>
      <c r="EQ28">
        <v>0</v>
      </c>
      <c r="ER28">
        <v>850.14</v>
      </c>
      <c r="ES28">
        <v>116.23</v>
      </c>
      <c r="ET28">
        <v>35.54</v>
      </c>
      <c r="EU28">
        <v>5.0199999999999996</v>
      </c>
      <c r="EV28">
        <v>698.37</v>
      </c>
      <c r="EW28">
        <v>70.400000000000006</v>
      </c>
      <c r="EX28">
        <v>0.4</v>
      </c>
      <c r="EY28">
        <v>0</v>
      </c>
      <c r="FQ28">
        <v>0</v>
      </c>
      <c r="FR28">
        <f t="shared" si="45"/>
        <v>0</v>
      </c>
      <c r="FS28">
        <v>0</v>
      </c>
      <c r="FX28">
        <v>100</v>
      </c>
      <c r="FY28">
        <v>65</v>
      </c>
      <c r="GA28" t="s">
        <v>4</v>
      </c>
      <c r="GD28">
        <v>1</v>
      </c>
      <c r="GF28">
        <v>-1143934019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46"/>
        <v>0</v>
      </c>
      <c r="GM28">
        <f t="shared" si="47"/>
        <v>20.100000000000001</v>
      </c>
      <c r="GN28">
        <f t="shared" si="48"/>
        <v>0</v>
      </c>
      <c r="GO28">
        <f t="shared" si="49"/>
        <v>20.100000000000001</v>
      </c>
      <c r="GP28">
        <f t="shared" si="50"/>
        <v>0</v>
      </c>
      <c r="GR28">
        <v>0</v>
      </c>
      <c r="GS28">
        <v>3</v>
      </c>
      <c r="GT28">
        <v>0</v>
      </c>
      <c r="GU28" t="s">
        <v>4</v>
      </c>
      <c r="GV28">
        <f t="shared" si="51"/>
        <v>0</v>
      </c>
      <c r="GW28">
        <v>1</v>
      </c>
      <c r="GX28">
        <f t="shared" si="52"/>
        <v>0</v>
      </c>
      <c r="HA28">
        <v>0</v>
      </c>
      <c r="HB28">
        <v>0</v>
      </c>
      <c r="HC28">
        <f t="shared" si="53"/>
        <v>0</v>
      </c>
      <c r="IK28">
        <v>0</v>
      </c>
    </row>
    <row r="29" spans="1:245" x14ac:dyDescent="0.25">
      <c r="A29">
        <v>17</v>
      </c>
      <c r="B29">
        <v>1</v>
      </c>
      <c r="E29" t="s">
        <v>42</v>
      </c>
      <c r="F29" t="s">
        <v>21</v>
      </c>
      <c r="G29" t="s">
        <v>43</v>
      </c>
      <c r="H29" t="s">
        <v>15</v>
      </c>
      <c r="I29">
        <f>ROUND(1,6)</f>
        <v>1</v>
      </c>
      <c r="J29">
        <v>0</v>
      </c>
      <c r="O29">
        <f t="shared" si="14"/>
        <v>523.84</v>
      </c>
      <c r="P29">
        <f t="shared" si="15"/>
        <v>523.84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68294165</v>
      </c>
      <c r="AB29">
        <f t="shared" si="25"/>
        <v>523.84</v>
      </c>
      <c r="AC29">
        <f t="shared" si="26"/>
        <v>523.84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523.84</v>
      </c>
      <c r="AL29">
        <v>523.84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2</v>
      </c>
      <c r="BJ29" t="s">
        <v>4</v>
      </c>
      <c r="BM29">
        <v>1100</v>
      </c>
      <c r="BN29">
        <v>0</v>
      </c>
      <c r="BO29" t="s">
        <v>4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34"/>
        <v>523.84</v>
      </c>
      <c r="CQ29">
        <f t="shared" si="35"/>
        <v>523.84</v>
      </c>
      <c r="CR29">
        <f t="shared" si="36"/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15</v>
      </c>
      <c r="DW29" t="s">
        <v>15</v>
      </c>
      <c r="DX29">
        <v>1</v>
      </c>
      <c r="EE29">
        <v>67796162</v>
      </c>
      <c r="EF29">
        <v>8</v>
      </c>
      <c r="EG29" t="s">
        <v>23</v>
      </c>
      <c r="EH29">
        <v>0</v>
      </c>
      <c r="EI29" t="s">
        <v>4</v>
      </c>
      <c r="EJ29">
        <v>1</v>
      </c>
      <c r="EK29">
        <v>1100</v>
      </c>
      <c r="EL29" t="s">
        <v>24</v>
      </c>
      <c r="EM29" t="s">
        <v>25</v>
      </c>
      <c r="EO29" t="s">
        <v>4</v>
      </c>
      <c r="EQ29">
        <v>0</v>
      </c>
      <c r="ER29">
        <v>523.84</v>
      </c>
      <c r="ES29">
        <v>523.84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1</v>
      </c>
      <c r="FD29">
        <v>18</v>
      </c>
      <c r="FF29">
        <v>5978</v>
      </c>
      <c r="FQ29">
        <v>0</v>
      </c>
      <c r="FR29">
        <f t="shared" si="45"/>
        <v>0</v>
      </c>
      <c r="FS29">
        <v>0</v>
      </c>
      <c r="FX29">
        <v>0</v>
      </c>
      <c r="FY29">
        <v>0</v>
      </c>
      <c r="GA29" t="s">
        <v>44</v>
      </c>
      <c r="GD29">
        <v>1</v>
      </c>
      <c r="GF29">
        <v>1003443043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 t="shared" si="46"/>
        <v>0</v>
      </c>
      <c r="GM29">
        <f t="shared" si="47"/>
        <v>523.84</v>
      </c>
      <c r="GN29">
        <f t="shared" si="48"/>
        <v>0</v>
      </c>
      <c r="GO29">
        <f t="shared" si="49"/>
        <v>523.84</v>
      </c>
      <c r="GP29">
        <f t="shared" si="50"/>
        <v>0</v>
      </c>
      <c r="GR29">
        <v>1</v>
      </c>
      <c r="GS29">
        <v>1</v>
      </c>
      <c r="GT29">
        <v>0</v>
      </c>
      <c r="GU29" t="s">
        <v>4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IK29">
        <v>0</v>
      </c>
    </row>
    <row r="30" spans="1:245" x14ac:dyDescent="0.25">
      <c r="A30">
        <v>17</v>
      </c>
      <c r="B30">
        <v>1</v>
      </c>
      <c r="C30">
        <f>ROW(SmtRes!A25)</f>
        <v>25</v>
      </c>
      <c r="D30">
        <f>ROW(EtalonRes!A26)</f>
        <v>26</v>
      </c>
      <c r="E30" t="s">
        <v>45</v>
      </c>
      <c r="F30" t="s">
        <v>46</v>
      </c>
      <c r="G30" t="s">
        <v>47</v>
      </c>
      <c r="H30" t="s">
        <v>15</v>
      </c>
      <c r="I30">
        <f>ROUND(1,6)</f>
        <v>1</v>
      </c>
      <c r="J30">
        <v>0</v>
      </c>
      <c r="O30">
        <f t="shared" si="14"/>
        <v>13.81</v>
      </c>
      <c r="P30">
        <f t="shared" si="15"/>
        <v>2.5099999999999998</v>
      </c>
      <c r="Q30">
        <f t="shared" si="16"/>
        <v>1.78</v>
      </c>
      <c r="R30">
        <f t="shared" si="17"/>
        <v>0.26</v>
      </c>
      <c r="S30">
        <f t="shared" si="18"/>
        <v>9.52</v>
      </c>
      <c r="T30">
        <f t="shared" si="19"/>
        <v>0</v>
      </c>
      <c r="U30">
        <f t="shared" si="20"/>
        <v>0.96</v>
      </c>
      <c r="V30">
        <f t="shared" si="21"/>
        <v>0.02</v>
      </c>
      <c r="W30">
        <f t="shared" si="22"/>
        <v>0</v>
      </c>
      <c r="X30">
        <f t="shared" si="23"/>
        <v>9.7799999999999994</v>
      </c>
      <c r="Y30">
        <f t="shared" si="24"/>
        <v>6.36</v>
      </c>
      <c r="AA30">
        <v>68294165</v>
      </c>
      <c r="AB30">
        <f t="shared" si="25"/>
        <v>13.81</v>
      </c>
      <c r="AC30">
        <f t="shared" si="26"/>
        <v>2.5099999999999998</v>
      </c>
      <c r="AD30">
        <f t="shared" si="27"/>
        <v>1.78</v>
      </c>
      <c r="AE30">
        <f t="shared" si="28"/>
        <v>0.26</v>
      </c>
      <c r="AF30">
        <f t="shared" si="29"/>
        <v>9.52</v>
      </c>
      <c r="AG30">
        <f t="shared" si="30"/>
        <v>0</v>
      </c>
      <c r="AH30">
        <f t="shared" si="31"/>
        <v>0.96</v>
      </c>
      <c r="AI30">
        <f t="shared" si="32"/>
        <v>0.02</v>
      </c>
      <c r="AJ30">
        <f t="shared" si="33"/>
        <v>0</v>
      </c>
      <c r="AK30">
        <v>13.81</v>
      </c>
      <c r="AL30">
        <v>2.5099999999999998</v>
      </c>
      <c r="AM30">
        <v>1.78</v>
      </c>
      <c r="AN30">
        <v>0.26</v>
      </c>
      <c r="AO30">
        <v>9.52</v>
      </c>
      <c r="AP30">
        <v>0</v>
      </c>
      <c r="AQ30">
        <v>0.96</v>
      </c>
      <c r="AR30">
        <v>0.02</v>
      </c>
      <c r="AS30">
        <v>0</v>
      </c>
      <c r="AT30">
        <v>100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2</v>
      </c>
      <c r="BJ30" t="s">
        <v>48</v>
      </c>
      <c r="BM30">
        <v>108001</v>
      </c>
      <c r="BN30">
        <v>0</v>
      </c>
      <c r="BO30" t="s">
        <v>4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100</v>
      </c>
      <c r="CA30">
        <v>65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34"/>
        <v>13.809999999999999</v>
      </c>
      <c r="CQ30">
        <f t="shared" si="35"/>
        <v>2.5099999999999998</v>
      </c>
      <c r="CR30">
        <f t="shared" si="36"/>
        <v>1.78</v>
      </c>
      <c r="CS30">
        <f t="shared" si="37"/>
        <v>0.26</v>
      </c>
      <c r="CT30">
        <f t="shared" si="38"/>
        <v>9.52</v>
      </c>
      <c r="CU30">
        <f t="shared" si="39"/>
        <v>0</v>
      </c>
      <c r="CV30">
        <f t="shared" si="40"/>
        <v>0.96</v>
      </c>
      <c r="CW30">
        <f t="shared" si="41"/>
        <v>0.02</v>
      </c>
      <c r="CX30">
        <f t="shared" si="42"/>
        <v>0</v>
      </c>
      <c r="CY30">
        <f t="shared" si="43"/>
        <v>9.7799999999999994</v>
      </c>
      <c r="CZ30">
        <f t="shared" si="44"/>
        <v>6.3569999999999993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15</v>
      </c>
      <c r="DW30" t="s">
        <v>15</v>
      </c>
      <c r="DX30">
        <v>1</v>
      </c>
      <c r="EE30">
        <v>67796310</v>
      </c>
      <c r="EF30">
        <v>3</v>
      </c>
      <c r="EG30" t="s">
        <v>17</v>
      </c>
      <c r="EH30">
        <v>0</v>
      </c>
      <c r="EI30" t="s">
        <v>4</v>
      </c>
      <c r="EJ30">
        <v>2</v>
      </c>
      <c r="EK30">
        <v>108001</v>
      </c>
      <c r="EL30" t="s">
        <v>40</v>
      </c>
      <c r="EM30" t="s">
        <v>41</v>
      </c>
      <c r="EO30" t="s">
        <v>4</v>
      </c>
      <c r="EQ30">
        <v>0</v>
      </c>
      <c r="ER30">
        <v>13.81</v>
      </c>
      <c r="ES30">
        <v>2.5099999999999998</v>
      </c>
      <c r="ET30">
        <v>1.78</v>
      </c>
      <c r="EU30">
        <v>0.26</v>
      </c>
      <c r="EV30">
        <v>9.52</v>
      </c>
      <c r="EW30">
        <v>0.96</v>
      </c>
      <c r="EX30">
        <v>0.02</v>
      </c>
      <c r="EY30">
        <v>0</v>
      </c>
      <c r="FQ30">
        <v>0</v>
      </c>
      <c r="FR30">
        <f t="shared" si="45"/>
        <v>0</v>
      </c>
      <c r="FS30">
        <v>0</v>
      </c>
      <c r="FX30">
        <v>100</v>
      </c>
      <c r="FY30">
        <v>65</v>
      </c>
      <c r="GA30" t="s">
        <v>4</v>
      </c>
      <c r="GD30">
        <v>1</v>
      </c>
      <c r="GF30">
        <v>1457642094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6"/>
        <v>0</v>
      </c>
      <c r="GM30">
        <f t="shared" si="47"/>
        <v>29.95</v>
      </c>
      <c r="GN30">
        <f t="shared" si="48"/>
        <v>0</v>
      </c>
      <c r="GO30">
        <f t="shared" si="49"/>
        <v>29.95</v>
      </c>
      <c r="GP30">
        <f t="shared" si="50"/>
        <v>0</v>
      </c>
      <c r="GR30">
        <v>0</v>
      </c>
      <c r="GS30">
        <v>3</v>
      </c>
      <c r="GT30">
        <v>0</v>
      </c>
      <c r="GU30" t="s">
        <v>4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IK30">
        <v>0</v>
      </c>
    </row>
    <row r="31" spans="1:245" x14ac:dyDescent="0.25">
      <c r="A31">
        <v>17</v>
      </c>
      <c r="B31">
        <v>1</v>
      </c>
      <c r="E31" t="s">
        <v>49</v>
      </c>
      <c r="F31" t="s">
        <v>21</v>
      </c>
      <c r="G31" t="s">
        <v>50</v>
      </c>
      <c r="H31" t="s">
        <v>15</v>
      </c>
      <c r="I31">
        <f>ROUND(1,6)</f>
        <v>1</v>
      </c>
      <c r="J31">
        <v>0</v>
      </c>
      <c r="O31">
        <f t="shared" si="14"/>
        <v>3468.22</v>
      </c>
      <c r="P31">
        <f t="shared" si="15"/>
        <v>3468.22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68294165</v>
      </c>
      <c r="AB31">
        <f t="shared" si="25"/>
        <v>3468.22</v>
      </c>
      <c r="AC31">
        <f t="shared" si="26"/>
        <v>3468.22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3468.2200000000003</v>
      </c>
      <c r="AL31">
        <v>3468.2200000000003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3</v>
      </c>
      <c r="BJ31" t="s">
        <v>4</v>
      </c>
      <c r="BM31">
        <v>1100</v>
      </c>
      <c r="BN31">
        <v>0</v>
      </c>
      <c r="BO31" t="s">
        <v>4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34"/>
        <v>3468.22</v>
      </c>
      <c r="CQ31">
        <f t="shared" si="35"/>
        <v>3468.22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15</v>
      </c>
      <c r="DW31" t="s">
        <v>15</v>
      </c>
      <c r="DX31">
        <v>1</v>
      </c>
      <c r="EE31">
        <v>67796162</v>
      </c>
      <c r="EF31">
        <v>8</v>
      </c>
      <c r="EG31" t="s">
        <v>23</v>
      </c>
      <c r="EH31">
        <v>0</v>
      </c>
      <c r="EI31" t="s">
        <v>4</v>
      </c>
      <c r="EJ31">
        <v>1</v>
      </c>
      <c r="EK31">
        <v>1100</v>
      </c>
      <c r="EL31" t="s">
        <v>24</v>
      </c>
      <c r="EM31" t="s">
        <v>25</v>
      </c>
      <c r="EO31" t="s">
        <v>4</v>
      </c>
      <c r="EQ31">
        <v>0</v>
      </c>
      <c r="ER31">
        <v>3468.2200000000003</v>
      </c>
      <c r="ES31">
        <v>3468.2200000000003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15771.26</v>
      </c>
      <c r="FQ31">
        <v>0</v>
      </c>
      <c r="FR31">
        <f t="shared" si="45"/>
        <v>3468.22</v>
      </c>
      <c r="FS31">
        <v>0</v>
      </c>
      <c r="FX31">
        <v>0</v>
      </c>
      <c r="FY31">
        <v>0</v>
      </c>
      <c r="GA31" t="s">
        <v>51</v>
      </c>
      <c r="GD31">
        <v>1</v>
      </c>
      <c r="GF31">
        <v>662096424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 t="shared" si="46"/>
        <v>0</v>
      </c>
      <c r="GM31">
        <f t="shared" si="47"/>
        <v>3468.22</v>
      </c>
      <c r="GN31">
        <f t="shared" si="48"/>
        <v>0</v>
      </c>
      <c r="GO31">
        <f t="shared" si="49"/>
        <v>0</v>
      </c>
      <c r="GP31">
        <f t="shared" si="50"/>
        <v>0</v>
      </c>
      <c r="GR31">
        <v>1</v>
      </c>
      <c r="GS31">
        <v>1</v>
      </c>
      <c r="GT31">
        <v>0</v>
      </c>
      <c r="GU31" t="s">
        <v>4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IK31">
        <v>0</v>
      </c>
    </row>
    <row r="32" spans="1:245" x14ac:dyDescent="0.25">
      <c r="A32">
        <v>17</v>
      </c>
      <c r="B32">
        <v>1</v>
      </c>
      <c r="C32">
        <f>ROW(SmtRes!A35)</f>
        <v>35</v>
      </c>
      <c r="D32">
        <f>ROW(EtalonRes!A36)</f>
        <v>36</v>
      </c>
      <c r="E32" t="s">
        <v>52</v>
      </c>
      <c r="F32" t="s">
        <v>53</v>
      </c>
      <c r="G32" t="s">
        <v>54</v>
      </c>
      <c r="H32" t="s">
        <v>55</v>
      </c>
      <c r="I32">
        <f>ROUND(0.45/100,6)</f>
        <v>4.4999999999999997E-3</v>
      </c>
      <c r="J32">
        <v>0</v>
      </c>
      <c r="O32">
        <f t="shared" si="14"/>
        <v>0.92</v>
      </c>
      <c r="P32">
        <f t="shared" si="15"/>
        <v>0.23</v>
      </c>
      <c r="Q32">
        <f t="shared" si="16"/>
        <v>0.23</v>
      </c>
      <c r="R32">
        <f t="shared" si="17"/>
        <v>0.03</v>
      </c>
      <c r="S32">
        <f t="shared" si="18"/>
        <v>0.46</v>
      </c>
      <c r="T32">
        <f t="shared" si="19"/>
        <v>0</v>
      </c>
      <c r="U32">
        <f t="shared" si="20"/>
        <v>4.9499999999999995E-2</v>
      </c>
      <c r="V32">
        <f t="shared" si="21"/>
        <v>2.5649999999999996E-3</v>
      </c>
      <c r="W32">
        <f t="shared" si="22"/>
        <v>0</v>
      </c>
      <c r="X32">
        <f t="shared" si="23"/>
        <v>0.49</v>
      </c>
      <c r="Y32">
        <f t="shared" si="24"/>
        <v>0.32</v>
      </c>
      <c r="AA32">
        <v>68294165</v>
      </c>
      <c r="AB32">
        <f t="shared" si="25"/>
        <v>203.74</v>
      </c>
      <c r="AC32">
        <f t="shared" si="26"/>
        <v>50.4</v>
      </c>
      <c r="AD32">
        <f t="shared" si="27"/>
        <v>51.15</v>
      </c>
      <c r="AE32">
        <f t="shared" si="28"/>
        <v>7.7</v>
      </c>
      <c r="AF32">
        <f t="shared" si="29"/>
        <v>102.19</v>
      </c>
      <c r="AG32">
        <f t="shared" si="30"/>
        <v>0</v>
      </c>
      <c r="AH32">
        <f t="shared" si="31"/>
        <v>11</v>
      </c>
      <c r="AI32">
        <f t="shared" si="32"/>
        <v>0.56999999999999995</v>
      </c>
      <c r="AJ32">
        <f t="shared" si="33"/>
        <v>0</v>
      </c>
      <c r="AK32">
        <v>203.74</v>
      </c>
      <c r="AL32">
        <v>50.4</v>
      </c>
      <c r="AM32">
        <v>51.15</v>
      </c>
      <c r="AN32">
        <v>7.7</v>
      </c>
      <c r="AO32">
        <v>102.19</v>
      </c>
      <c r="AP32">
        <v>0</v>
      </c>
      <c r="AQ32">
        <v>11</v>
      </c>
      <c r="AR32">
        <v>0.56999999999999995</v>
      </c>
      <c r="AS32">
        <v>0</v>
      </c>
      <c r="AT32">
        <v>100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4</v>
      </c>
      <c r="BE32" t="s">
        <v>4</v>
      </c>
      <c r="BF32" t="s">
        <v>4</v>
      </c>
      <c r="BG32" t="s">
        <v>4</v>
      </c>
      <c r="BH32">
        <v>0</v>
      </c>
      <c r="BI32">
        <v>2</v>
      </c>
      <c r="BJ32" t="s">
        <v>56</v>
      </c>
      <c r="BM32">
        <v>108003</v>
      </c>
      <c r="BN32">
        <v>0</v>
      </c>
      <c r="BO32" t="s">
        <v>4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100</v>
      </c>
      <c r="CA32">
        <v>65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34"/>
        <v>0.92</v>
      </c>
      <c r="CQ32">
        <f t="shared" si="35"/>
        <v>50.4</v>
      </c>
      <c r="CR32">
        <f t="shared" si="36"/>
        <v>51.15</v>
      </c>
      <c r="CS32">
        <f t="shared" si="37"/>
        <v>7.7</v>
      </c>
      <c r="CT32">
        <f t="shared" si="38"/>
        <v>102.19</v>
      </c>
      <c r="CU32">
        <f t="shared" si="39"/>
        <v>0</v>
      </c>
      <c r="CV32">
        <f t="shared" si="40"/>
        <v>11</v>
      </c>
      <c r="CW32">
        <f t="shared" si="41"/>
        <v>0.56999999999999995</v>
      </c>
      <c r="CX32">
        <f t="shared" si="42"/>
        <v>0</v>
      </c>
      <c r="CY32">
        <f t="shared" si="43"/>
        <v>0.49</v>
      </c>
      <c r="CZ32">
        <f t="shared" si="44"/>
        <v>0.31850000000000001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55</v>
      </c>
      <c r="DW32" t="s">
        <v>55</v>
      </c>
      <c r="DX32">
        <v>100</v>
      </c>
      <c r="EE32">
        <v>67796312</v>
      </c>
      <c r="EF32">
        <v>3</v>
      </c>
      <c r="EG32" t="s">
        <v>17</v>
      </c>
      <c r="EH32">
        <v>0</v>
      </c>
      <c r="EI32" t="s">
        <v>4</v>
      </c>
      <c r="EJ32">
        <v>2</v>
      </c>
      <c r="EK32">
        <v>108003</v>
      </c>
      <c r="EL32" t="s">
        <v>57</v>
      </c>
      <c r="EM32" t="s">
        <v>41</v>
      </c>
      <c r="EO32" t="s">
        <v>4</v>
      </c>
      <c r="EQ32">
        <v>0</v>
      </c>
      <c r="ER32">
        <v>203.74</v>
      </c>
      <c r="ES32">
        <v>50.4</v>
      </c>
      <c r="ET32">
        <v>51.15</v>
      </c>
      <c r="EU32">
        <v>7.7</v>
      </c>
      <c r="EV32">
        <v>102.19</v>
      </c>
      <c r="EW32">
        <v>11</v>
      </c>
      <c r="EX32">
        <v>0.56999999999999995</v>
      </c>
      <c r="EY32">
        <v>0</v>
      </c>
      <c r="FQ32">
        <v>0</v>
      </c>
      <c r="FR32">
        <f t="shared" si="45"/>
        <v>0</v>
      </c>
      <c r="FS32">
        <v>0</v>
      </c>
      <c r="FX32">
        <v>100</v>
      </c>
      <c r="FY32">
        <v>65</v>
      </c>
      <c r="GA32" t="s">
        <v>4</v>
      </c>
      <c r="GD32">
        <v>1</v>
      </c>
      <c r="GF32">
        <v>-114182643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6"/>
        <v>0</v>
      </c>
      <c r="GM32">
        <f t="shared" si="47"/>
        <v>1.73</v>
      </c>
      <c r="GN32">
        <f t="shared" si="48"/>
        <v>0</v>
      </c>
      <c r="GO32">
        <f t="shared" si="49"/>
        <v>1.73</v>
      </c>
      <c r="GP32">
        <f t="shared" si="50"/>
        <v>0</v>
      </c>
      <c r="GR32">
        <v>0</v>
      </c>
      <c r="GS32">
        <v>3</v>
      </c>
      <c r="GT32">
        <v>0</v>
      </c>
      <c r="GU32" t="s">
        <v>4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IK32">
        <v>0</v>
      </c>
    </row>
    <row r="33" spans="1:245" x14ac:dyDescent="0.25">
      <c r="A33">
        <v>17</v>
      </c>
      <c r="B33">
        <v>1</v>
      </c>
      <c r="E33" t="s">
        <v>58</v>
      </c>
      <c r="F33" t="s">
        <v>21</v>
      </c>
      <c r="G33" t="s">
        <v>59</v>
      </c>
      <c r="H33" t="s">
        <v>15</v>
      </c>
      <c r="I33">
        <f>ROUND(1,6)</f>
        <v>1</v>
      </c>
      <c r="J33">
        <v>0</v>
      </c>
      <c r="O33">
        <f t="shared" si="14"/>
        <v>219.34</v>
      </c>
      <c r="P33">
        <f t="shared" si="15"/>
        <v>219.34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68294165</v>
      </c>
      <c r="AB33">
        <f t="shared" si="25"/>
        <v>219.34</v>
      </c>
      <c r="AC33">
        <f t="shared" si="26"/>
        <v>219.34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219.34</v>
      </c>
      <c r="AL33">
        <v>219.34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4</v>
      </c>
      <c r="BE33" t="s">
        <v>4</v>
      </c>
      <c r="BF33" t="s">
        <v>4</v>
      </c>
      <c r="BG33" t="s">
        <v>4</v>
      </c>
      <c r="BH33">
        <v>3</v>
      </c>
      <c r="BI33">
        <v>2</v>
      </c>
      <c r="BJ33" t="s">
        <v>4</v>
      </c>
      <c r="BM33">
        <v>1100</v>
      </c>
      <c r="BN33">
        <v>0</v>
      </c>
      <c r="BO33" t="s">
        <v>4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34"/>
        <v>219.34</v>
      </c>
      <c r="CQ33">
        <f t="shared" si="35"/>
        <v>219.34</v>
      </c>
      <c r="CR33">
        <f t="shared" si="36"/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15</v>
      </c>
      <c r="DW33" t="s">
        <v>15</v>
      </c>
      <c r="DX33">
        <v>1</v>
      </c>
      <c r="EE33">
        <v>67796162</v>
      </c>
      <c r="EF33">
        <v>8</v>
      </c>
      <c r="EG33" t="s">
        <v>23</v>
      </c>
      <c r="EH33">
        <v>0</v>
      </c>
      <c r="EI33" t="s">
        <v>4</v>
      </c>
      <c r="EJ33">
        <v>1</v>
      </c>
      <c r="EK33">
        <v>1100</v>
      </c>
      <c r="EL33" t="s">
        <v>24</v>
      </c>
      <c r="EM33" t="s">
        <v>25</v>
      </c>
      <c r="EO33" t="s">
        <v>4</v>
      </c>
      <c r="EQ33">
        <v>0</v>
      </c>
      <c r="ER33">
        <v>219.34</v>
      </c>
      <c r="ES33">
        <v>219.34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1</v>
      </c>
      <c r="FD33">
        <v>18</v>
      </c>
      <c r="FF33">
        <v>2503.1</v>
      </c>
      <c r="FQ33">
        <v>0</v>
      </c>
      <c r="FR33">
        <f t="shared" si="45"/>
        <v>0</v>
      </c>
      <c r="FS33">
        <v>0</v>
      </c>
      <c r="FX33">
        <v>0</v>
      </c>
      <c r="FY33">
        <v>0</v>
      </c>
      <c r="GA33" t="s">
        <v>60</v>
      </c>
      <c r="GD33">
        <v>1</v>
      </c>
      <c r="GF33">
        <v>-1086890074</v>
      </c>
      <c r="GG33">
        <v>2</v>
      </c>
      <c r="GH33">
        <v>3</v>
      </c>
      <c r="GI33">
        <v>3</v>
      </c>
      <c r="GJ33">
        <v>0</v>
      </c>
      <c r="GK33">
        <v>0</v>
      </c>
      <c r="GL33">
        <f t="shared" si="46"/>
        <v>0</v>
      </c>
      <c r="GM33">
        <f t="shared" si="47"/>
        <v>219.34</v>
      </c>
      <c r="GN33">
        <f t="shared" si="48"/>
        <v>0</v>
      </c>
      <c r="GO33">
        <f t="shared" si="49"/>
        <v>219.34</v>
      </c>
      <c r="GP33">
        <f t="shared" si="50"/>
        <v>0</v>
      </c>
      <c r="GR33">
        <v>1</v>
      </c>
      <c r="GS33">
        <v>1</v>
      </c>
      <c r="GT33">
        <v>0</v>
      </c>
      <c r="GU33" t="s">
        <v>4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IK33">
        <v>0</v>
      </c>
    </row>
    <row r="34" spans="1:245" x14ac:dyDescent="0.25">
      <c r="A34">
        <v>17</v>
      </c>
      <c r="B34">
        <v>1</v>
      </c>
      <c r="C34">
        <f>ROW(SmtRes!A43)</f>
        <v>43</v>
      </c>
      <c r="D34">
        <f>ROW(EtalonRes!A45)</f>
        <v>45</v>
      </c>
      <c r="E34" t="s">
        <v>61</v>
      </c>
      <c r="F34" t="s">
        <v>62</v>
      </c>
      <c r="G34" t="s">
        <v>63</v>
      </c>
      <c r="H34" t="s">
        <v>15</v>
      </c>
      <c r="I34">
        <f>ROUND(2,6)</f>
        <v>2</v>
      </c>
      <c r="J34">
        <v>0</v>
      </c>
      <c r="O34">
        <f t="shared" si="14"/>
        <v>708.82</v>
      </c>
      <c r="P34">
        <f t="shared" si="15"/>
        <v>170.1</v>
      </c>
      <c r="Q34">
        <f t="shared" si="16"/>
        <v>0</v>
      </c>
      <c r="R34">
        <f t="shared" si="17"/>
        <v>0</v>
      </c>
      <c r="S34">
        <f t="shared" si="18"/>
        <v>538.72</v>
      </c>
      <c r="T34">
        <f t="shared" si="19"/>
        <v>0</v>
      </c>
      <c r="U34">
        <f t="shared" si="20"/>
        <v>56</v>
      </c>
      <c r="V34">
        <f t="shared" si="21"/>
        <v>0</v>
      </c>
      <c r="W34">
        <f t="shared" si="22"/>
        <v>0</v>
      </c>
      <c r="X34">
        <f t="shared" si="23"/>
        <v>522.55999999999995</v>
      </c>
      <c r="Y34">
        <f t="shared" si="24"/>
        <v>350.17</v>
      </c>
      <c r="AA34">
        <v>68294165</v>
      </c>
      <c r="AB34">
        <f t="shared" si="25"/>
        <v>354.41</v>
      </c>
      <c r="AC34">
        <f t="shared" si="26"/>
        <v>85.05</v>
      </c>
      <c r="AD34">
        <f t="shared" si="27"/>
        <v>0</v>
      </c>
      <c r="AE34">
        <f t="shared" si="28"/>
        <v>0</v>
      </c>
      <c r="AF34">
        <f t="shared" si="29"/>
        <v>269.36</v>
      </c>
      <c r="AG34">
        <f t="shared" si="30"/>
        <v>0</v>
      </c>
      <c r="AH34">
        <f t="shared" si="31"/>
        <v>28</v>
      </c>
      <c r="AI34">
        <f t="shared" si="32"/>
        <v>0</v>
      </c>
      <c r="AJ34">
        <f t="shared" si="33"/>
        <v>0</v>
      </c>
      <c r="AK34">
        <v>354.41</v>
      </c>
      <c r="AL34">
        <v>85.05</v>
      </c>
      <c r="AM34">
        <v>0</v>
      </c>
      <c r="AN34">
        <v>0</v>
      </c>
      <c r="AO34">
        <v>269.36</v>
      </c>
      <c r="AP34">
        <v>0</v>
      </c>
      <c r="AQ34">
        <v>28</v>
      </c>
      <c r="AR34">
        <v>0</v>
      </c>
      <c r="AS34">
        <v>0</v>
      </c>
      <c r="AT34">
        <v>97</v>
      </c>
      <c r="AU34">
        <v>65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4</v>
      </c>
      <c r="BE34" t="s">
        <v>4</v>
      </c>
      <c r="BF34" t="s">
        <v>4</v>
      </c>
      <c r="BG34" t="s">
        <v>4</v>
      </c>
      <c r="BH34">
        <v>0</v>
      </c>
      <c r="BI34">
        <v>2</v>
      </c>
      <c r="BJ34" t="s">
        <v>64</v>
      </c>
      <c r="BM34">
        <v>110004</v>
      </c>
      <c r="BN34">
        <v>0</v>
      </c>
      <c r="BO34" t="s">
        <v>4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97</v>
      </c>
      <c r="CA34">
        <v>65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34"/>
        <v>708.82</v>
      </c>
      <c r="CQ34">
        <f t="shared" si="35"/>
        <v>85.05</v>
      </c>
      <c r="CR34">
        <f t="shared" si="36"/>
        <v>0</v>
      </c>
      <c r="CS34">
        <f t="shared" si="37"/>
        <v>0</v>
      </c>
      <c r="CT34">
        <f t="shared" si="38"/>
        <v>269.36</v>
      </c>
      <c r="CU34">
        <f t="shared" si="39"/>
        <v>0</v>
      </c>
      <c r="CV34">
        <f t="shared" si="40"/>
        <v>28</v>
      </c>
      <c r="CW34">
        <f t="shared" si="41"/>
        <v>0</v>
      </c>
      <c r="CX34">
        <f t="shared" si="42"/>
        <v>0</v>
      </c>
      <c r="CY34">
        <f t="shared" si="43"/>
        <v>522.55840000000001</v>
      </c>
      <c r="CZ34">
        <f t="shared" si="44"/>
        <v>350.16800000000001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15</v>
      </c>
      <c r="DW34" t="s">
        <v>15</v>
      </c>
      <c r="DX34">
        <v>1</v>
      </c>
      <c r="EE34">
        <v>67796315</v>
      </c>
      <c r="EF34">
        <v>3</v>
      </c>
      <c r="EG34" t="s">
        <v>17</v>
      </c>
      <c r="EH34">
        <v>0</v>
      </c>
      <c r="EI34" t="s">
        <v>4</v>
      </c>
      <c r="EJ34">
        <v>2</v>
      </c>
      <c r="EK34">
        <v>110004</v>
      </c>
      <c r="EL34" t="s">
        <v>18</v>
      </c>
      <c r="EM34" t="s">
        <v>19</v>
      </c>
      <c r="EO34" t="s">
        <v>4</v>
      </c>
      <c r="EQ34">
        <v>0</v>
      </c>
      <c r="ER34">
        <v>354.41</v>
      </c>
      <c r="ES34">
        <v>85.05</v>
      </c>
      <c r="ET34">
        <v>0</v>
      </c>
      <c r="EU34">
        <v>0</v>
      </c>
      <c r="EV34">
        <v>269.36</v>
      </c>
      <c r="EW34">
        <v>28</v>
      </c>
      <c r="EX34">
        <v>0</v>
      </c>
      <c r="EY34">
        <v>0</v>
      </c>
      <c r="FQ34">
        <v>0</v>
      </c>
      <c r="FR34">
        <f t="shared" si="45"/>
        <v>0</v>
      </c>
      <c r="FS34">
        <v>0</v>
      </c>
      <c r="FX34">
        <v>97</v>
      </c>
      <c r="FY34">
        <v>65</v>
      </c>
      <c r="GA34" t="s">
        <v>4</v>
      </c>
      <c r="GD34">
        <v>1</v>
      </c>
      <c r="GF34">
        <v>785353908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46"/>
        <v>0</v>
      </c>
      <c r="GM34">
        <f t="shared" si="47"/>
        <v>1581.55</v>
      </c>
      <c r="GN34">
        <f t="shared" si="48"/>
        <v>0</v>
      </c>
      <c r="GO34">
        <f t="shared" si="49"/>
        <v>1581.55</v>
      </c>
      <c r="GP34">
        <f t="shared" si="50"/>
        <v>0</v>
      </c>
      <c r="GR34">
        <v>0</v>
      </c>
      <c r="GS34">
        <v>3</v>
      </c>
      <c r="GT34">
        <v>0</v>
      </c>
      <c r="GU34" t="s">
        <v>4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IK34">
        <v>0</v>
      </c>
    </row>
    <row r="35" spans="1:245" x14ac:dyDescent="0.25">
      <c r="A35">
        <v>17</v>
      </c>
      <c r="B35">
        <v>1</v>
      </c>
      <c r="E35" t="s">
        <v>65</v>
      </c>
      <c r="F35" t="s">
        <v>21</v>
      </c>
      <c r="G35" t="s">
        <v>66</v>
      </c>
      <c r="H35" t="s">
        <v>15</v>
      </c>
      <c r="I35">
        <f>ROUND(2,6)</f>
        <v>2</v>
      </c>
      <c r="J35">
        <v>0</v>
      </c>
      <c r="O35">
        <f t="shared" si="14"/>
        <v>1109.6600000000001</v>
      </c>
      <c r="P35">
        <f t="shared" si="15"/>
        <v>1109.6600000000001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68294165</v>
      </c>
      <c r="AB35">
        <f t="shared" si="25"/>
        <v>554.83000000000004</v>
      </c>
      <c r="AC35">
        <f t="shared" si="26"/>
        <v>554.83000000000004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554.83000000000004</v>
      </c>
      <c r="AL35">
        <v>554.83000000000004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4</v>
      </c>
      <c r="BE35" t="s">
        <v>4</v>
      </c>
      <c r="BF35" t="s">
        <v>4</v>
      </c>
      <c r="BG35" t="s">
        <v>4</v>
      </c>
      <c r="BH35">
        <v>3</v>
      </c>
      <c r="BI35">
        <v>3</v>
      </c>
      <c r="BJ35" t="s">
        <v>4</v>
      </c>
      <c r="BM35">
        <v>1100</v>
      </c>
      <c r="BN35">
        <v>0</v>
      </c>
      <c r="BO35" t="s">
        <v>4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34"/>
        <v>1109.6600000000001</v>
      </c>
      <c r="CQ35">
        <f t="shared" si="35"/>
        <v>554.83000000000004</v>
      </c>
      <c r="CR35">
        <f t="shared" si="36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15</v>
      </c>
      <c r="DW35" t="s">
        <v>15</v>
      </c>
      <c r="DX35">
        <v>1</v>
      </c>
      <c r="EE35">
        <v>67796162</v>
      </c>
      <c r="EF35">
        <v>8</v>
      </c>
      <c r="EG35" t="s">
        <v>23</v>
      </c>
      <c r="EH35">
        <v>0</v>
      </c>
      <c r="EI35" t="s">
        <v>4</v>
      </c>
      <c r="EJ35">
        <v>1</v>
      </c>
      <c r="EK35">
        <v>1100</v>
      </c>
      <c r="EL35" t="s">
        <v>24</v>
      </c>
      <c r="EM35" t="s">
        <v>25</v>
      </c>
      <c r="EO35" t="s">
        <v>4</v>
      </c>
      <c r="EQ35">
        <v>0</v>
      </c>
      <c r="ER35">
        <v>559.07000000000005</v>
      </c>
      <c r="ES35">
        <v>554.83000000000004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1</v>
      </c>
      <c r="FD35">
        <v>18</v>
      </c>
      <c r="FF35">
        <v>2523</v>
      </c>
      <c r="FQ35">
        <v>0</v>
      </c>
      <c r="FR35">
        <f t="shared" si="45"/>
        <v>1109.6600000000001</v>
      </c>
      <c r="FS35">
        <v>0</v>
      </c>
      <c r="FX35">
        <v>0</v>
      </c>
      <c r="FY35">
        <v>0</v>
      </c>
      <c r="GA35" t="s">
        <v>67</v>
      </c>
      <c r="GD35">
        <v>1</v>
      </c>
      <c r="GF35">
        <v>-1584217307</v>
      </c>
      <c r="GG35">
        <v>2</v>
      </c>
      <c r="GH35">
        <v>3</v>
      </c>
      <c r="GI35">
        <v>3</v>
      </c>
      <c r="GJ35">
        <v>0</v>
      </c>
      <c r="GK35">
        <v>0</v>
      </c>
      <c r="GL35">
        <f t="shared" si="46"/>
        <v>0</v>
      </c>
      <c r="GM35">
        <f t="shared" si="47"/>
        <v>1109.6600000000001</v>
      </c>
      <c r="GN35">
        <f t="shared" si="48"/>
        <v>0</v>
      </c>
      <c r="GO35">
        <f t="shared" si="49"/>
        <v>0</v>
      </c>
      <c r="GP35">
        <f t="shared" si="50"/>
        <v>0</v>
      </c>
      <c r="GR35">
        <v>1</v>
      </c>
      <c r="GS35">
        <v>1</v>
      </c>
      <c r="GT35">
        <v>0</v>
      </c>
      <c r="GU35" t="s">
        <v>4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IK35">
        <v>0</v>
      </c>
    </row>
    <row r="36" spans="1:245" x14ac:dyDescent="0.25">
      <c r="A36">
        <v>17</v>
      </c>
      <c r="B36">
        <v>1</v>
      </c>
      <c r="C36">
        <f>ROW(SmtRes!A57)</f>
        <v>57</v>
      </c>
      <c r="D36">
        <f>ROW(EtalonRes!A59)</f>
        <v>59</v>
      </c>
      <c r="E36" t="s">
        <v>68</v>
      </c>
      <c r="F36" t="s">
        <v>69</v>
      </c>
      <c r="G36" t="s">
        <v>70</v>
      </c>
      <c r="H36" t="s">
        <v>15</v>
      </c>
      <c r="I36">
        <f>ROUND(10,6)</f>
        <v>10</v>
      </c>
      <c r="J36">
        <v>0</v>
      </c>
      <c r="O36">
        <f t="shared" si="14"/>
        <v>359.8</v>
      </c>
      <c r="P36">
        <f t="shared" si="15"/>
        <v>200.9</v>
      </c>
      <c r="Q36">
        <f t="shared" si="16"/>
        <v>10.5</v>
      </c>
      <c r="R36">
        <f t="shared" si="17"/>
        <v>0</v>
      </c>
      <c r="S36">
        <f t="shared" si="18"/>
        <v>148.4</v>
      </c>
      <c r="T36">
        <f t="shared" si="19"/>
        <v>0</v>
      </c>
      <c r="U36">
        <f t="shared" si="20"/>
        <v>15.600000000000001</v>
      </c>
      <c r="V36">
        <f t="shared" si="21"/>
        <v>0</v>
      </c>
      <c r="W36">
        <f t="shared" si="22"/>
        <v>0</v>
      </c>
      <c r="X36">
        <f t="shared" si="23"/>
        <v>148.4</v>
      </c>
      <c r="Y36">
        <f t="shared" si="24"/>
        <v>96.46</v>
      </c>
      <c r="AA36">
        <v>68294165</v>
      </c>
      <c r="AB36">
        <f t="shared" si="25"/>
        <v>35.979999999999997</v>
      </c>
      <c r="AC36">
        <f t="shared" si="26"/>
        <v>20.09</v>
      </c>
      <c r="AD36">
        <f t="shared" si="27"/>
        <v>1.05</v>
      </c>
      <c r="AE36">
        <f t="shared" si="28"/>
        <v>0</v>
      </c>
      <c r="AF36">
        <f t="shared" si="29"/>
        <v>14.84</v>
      </c>
      <c r="AG36">
        <f t="shared" si="30"/>
        <v>0</v>
      </c>
      <c r="AH36">
        <f t="shared" si="31"/>
        <v>1.56</v>
      </c>
      <c r="AI36">
        <f t="shared" si="32"/>
        <v>0</v>
      </c>
      <c r="AJ36">
        <f t="shared" si="33"/>
        <v>0</v>
      </c>
      <c r="AK36">
        <v>35.979999999999997</v>
      </c>
      <c r="AL36">
        <v>20.09</v>
      </c>
      <c r="AM36">
        <v>1.05</v>
      </c>
      <c r="AN36">
        <v>0</v>
      </c>
      <c r="AO36">
        <v>14.84</v>
      </c>
      <c r="AP36">
        <v>0</v>
      </c>
      <c r="AQ36">
        <v>1.56</v>
      </c>
      <c r="AR36">
        <v>0</v>
      </c>
      <c r="AS36">
        <v>0</v>
      </c>
      <c r="AT36">
        <v>100</v>
      </c>
      <c r="AU36">
        <v>65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4</v>
      </c>
      <c r="BE36" t="s">
        <v>4</v>
      </c>
      <c r="BF36" t="s">
        <v>4</v>
      </c>
      <c r="BG36" t="s">
        <v>4</v>
      </c>
      <c r="BH36">
        <v>0</v>
      </c>
      <c r="BI36">
        <v>2</v>
      </c>
      <c r="BJ36" t="s">
        <v>71</v>
      </c>
      <c r="BM36">
        <v>108001</v>
      </c>
      <c r="BN36">
        <v>0</v>
      </c>
      <c r="BO36" t="s">
        <v>4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100</v>
      </c>
      <c r="CA36">
        <v>65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34"/>
        <v>359.8</v>
      </c>
      <c r="CQ36">
        <f t="shared" si="35"/>
        <v>20.09</v>
      </c>
      <c r="CR36">
        <f t="shared" si="36"/>
        <v>1.05</v>
      </c>
      <c r="CS36">
        <f t="shared" si="37"/>
        <v>0</v>
      </c>
      <c r="CT36">
        <f t="shared" si="38"/>
        <v>14.84</v>
      </c>
      <c r="CU36">
        <f t="shared" si="39"/>
        <v>0</v>
      </c>
      <c r="CV36">
        <f t="shared" si="40"/>
        <v>1.56</v>
      </c>
      <c r="CW36">
        <f t="shared" si="41"/>
        <v>0</v>
      </c>
      <c r="CX36">
        <f t="shared" si="42"/>
        <v>0</v>
      </c>
      <c r="CY36">
        <f t="shared" si="43"/>
        <v>148.4</v>
      </c>
      <c r="CZ36">
        <f t="shared" si="44"/>
        <v>96.46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15</v>
      </c>
      <c r="DW36" t="s">
        <v>15</v>
      </c>
      <c r="DX36">
        <v>1</v>
      </c>
      <c r="EE36">
        <v>67796310</v>
      </c>
      <c r="EF36">
        <v>3</v>
      </c>
      <c r="EG36" t="s">
        <v>17</v>
      </c>
      <c r="EH36">
        <v>0</v>
      </c>
      <c r="EI36" t="s">
        <v>4</v>
      </c>
      <c r="EJ36">
        <v>2</v>
      </c>
      <c r="EK36">
        <v>108001</v>
      </c>
      <c r="EL36" t="s">
        <v>40</v>
      </c>
      <c r="EM36" t="s">
        <v>41</v>
      </c>
      <c r="EO36" t="s">
        <v>4</v>
      </c>
      <c r="EQ36">
        <v>0</v>
      </c>
      <c r="ER36">
        <v>35.979999999999997</v>
      </c>
      <c r="ES36">
        <v>20.09</v>
      </c>
      <c r="ET36">
        <v>1.05</v>
      </c>
      <c r="EU36">
        <v>0</v>
      </c>
      <c r="EV36">
        <v>14.84</v>
      </c>
      <c r="EW36">
        <v>1.56</v>
      </c>
      <c r="EX36">
        <v>0</v>
      </c>
      <c r="EY36">
        <v>0</v>
      </c>
      <c r="FQ36">
        <v>0</v>
      </c>
      <c r="FR36">
        <f t="shared" si="45"/>
        <v>0</v>
      </c>
      <c r="FS36">
        <v>0</v>
      </c>
      <c r="FX36">
        <v>100</v>
      </c>
      <c r="FY36">
        <v>65</v>
      </c>
      <c r="GA36" t="s">
        <v>4</v>
      </c>
      <c r="GD36">
        <v>1</v>
      </c>
      <c r="GF36">
        <v>942868882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6"/>
        <v>0</v>
      </c>
      <c r="GM36">
        <f t="shared" si="47"/>
        <v>604.66</v>
      </c>
      <c r="GN36">
        <f t="shared" si="48"/>
        <v>0</v>
      </c>
      <c r="GO36">
        <f t="shared" si="49"/>
        <v>604.66</v>
      </c>
      <c r="GP36">
        <f t="shared" si="50"/>
        <v>0</v>
      </c>
      <c r="GR36">
        <v>0</v>
      </c>
      <c r="GS36">
        <v>3</v>
      </c>
      <c r="GT36">
        <v>0</v>
      </c>
      <c r="GU36" t="s">
        <v>4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IK36">
        <v>0</v>
      </c>
    </row>
    <row r="37" spans="1:245" x14ac:dyDescent="0.25">
      <c r="A37">
        <v>17</v>
      </c>
      <c r="B37">
        <v>1</v>
      </c>
      <c r="E37" t="s">
        <v>72</v>
      </c>
      <c r="F37" t="s">
        <v>21</v>
      </c>
      <c r="G37" t="s">
        <v>73</v>
      </c>
      <c r="H37" t="s">
        <v>15</v>
      </c>
      <c r="I37">
        <f>ROUND(1,6)</f>
        <v>1</v>
      </c>
      <c r="J37">
        <v>0</v>
      </c>
      <c r="O37">
        <f t="shared" si="14"/>
        <v>72.52</v>
      </c>
      <c r="P37">
        <f t="shared" si="15"/>
        <v>72.52</v>
      </c>
      <c r="Q37">
        <f t="shared" si="16"/>
        <v>0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68294165</v>
      </c>
      <c r="AB37">
        <f t="shared" si="25"/>
        <v>72.52</v>
      </c>
      <c r="AC37">
        <f t="shared" si="26"/>
        <v>72.52</v>
      </c>
      <c r="AD37">
        <f t="shared" si="27"/>
        <v>0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</v>
      </c>
      <c r="AK37">
        <v>72.52</v>
      </c>
      <c r="AL37">
        <v>72.52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4</v>
      </c>
      <c r="BE37" t="s">
        <v>4</v>
      </c>
      <c r="BF37" t="s">
        <v>4</v>
      </c>
      <c r="BG37" t="s">
        <v>4</v>
      </c>
      <c r="BH37">
        <v>3</v>
      </c>
      <c r="BI37">
        <v>3</v>
      </c>
      <c r="BJ37" t="s">
        <v>4</v>
      </c>
      <c r="BM37">
        <v>1100</v>
      </c>
      <c r="BN37">
        <v>0</v>
      </c>
      <c r="BO37" t="s">
        <v>4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34"/>
        <v>72.52</v>
      </c>
      <c r="CQ37">
        <f t="shared" si="35"/>
        <v>72.52</v>
      </c>
      <c r="CR37">
        <f t="shared" si="36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15</v>
      </c>
      <c r="DW37" t="s">
        <v>15</v>
      </c>
      <c r="DX37">
        <v>1</v>
      </c>
      <c r="EE37">
        <v>67796162</v>
      </c>
      <c r="EF37">
        <v>8</v>
      </c>
      <c r="EG37" t="s">
        <v>23</v>
      </c>
      <c r="EH37">
        <v>0</v>
      </c>
      <c r="EI37" t="s">
        <v>4</v>
      </c>
      <c r="EJ37">
        <v>1</v>
      </c>
      <c r="EK37">
        <v>1100</v>
      </c>
      <c r="EL37" t="s">
        <v>24</v>
      </c>
      <c r="EM37" t="s">
        <v>25</v>
      </c>
      <c r="EO37" t="s">
        <v>4</v>
      </c>
      <c r="EQ37">
        <v>0</v>
      </c>
      <c r="ER37">
        <v>73.069999999999993</v>
      </c>
      <c r="ES37">
        <v>72.52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329.77</v>
      </c>
      <c r="FQ37">
        <v>0</v>
      </c>
      <c r="FR37">
        <f t="shared" si="45"/>
        <v>72.52</v>
      </c>
      <c r="FS37">
        <v>0</v>
      </c>
      <c r="FX37">
        <v>0</v>
      </c>
      <c r="FY37">
        <v>0</v>
      </c>
      <c r="GA37" t="s">
        <v>74</v>
      </c>
      <c r="GD37">
        <v>1</v>
      </c>
      <c r="GF37">
        <v>-693152561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46"/>
        <v>0</v>
      </c>
      <c r="GM37">
        <f t="shared" si="47"/>
        <v>72.52</v>
      </c>
      <c r="GN37">
        <f t="shared" si="48"/>
        <v>0</v>
      </c>
      <c r="GO37">
        <f t="shared" si="49"/>
        <v>0</v>
      </c>
      <c r="GP37">
        <f t="shared" si="50"/>
        <v>0</v>
      </c>
      <c r="GR37">
        <v>1</v>
      </c>
      <c r="GS37">
        <v>1</v>
      </c>
      <c r="GT37">
        <v>0</v>
      </c>
      <c r="GU37" t="s">
        <v>4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IK37">
        <v>0</v>
      </c>
    </row>
    <row r="38" spans="1:245" x14ac:dyDescent="0.25">
      <c r="A38">
        <v>17</v>
      </c>
      <c r="B38">
        <v>1</v>
      </c>
      <c r="E38" t="s">
        <v>75</v>
      </c>
      <c r="F38" t="s">
        <v>21</v>
      </c>
      <c r="G38" t="s">
        <v>76</v>
      </c>
      <c r="H38" t="s">
        <v>15</v>
      </c>
      <c r="I38">
        <f>ROUND(9,6)</f>
        <v>9</v>
      </c>
      <c r="J38">
        <v>0</v>
      </c>
      <c r="O38">
        <f t="shared" si="14"/>
        <v>934.47</v>
      </c>
      <c r="P38">
        <f t="shared" si="15"/>
        <v>934.47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68294165</v>
      </c>
      <c r="AB38">
        <f t="shared" si="25"/>
        <v>103.83</v>
      </c>
      <c r="AC38">
        <f t="shared" si="26"/>
        <v>103.83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103.83</v>
      </c>
      <c r="AL38">
        <v>103.83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4</v>
      </c>
      <c r="BE38" t="s">
        <v>4</v>
      </c>
      <c r="BF38" t="s">
        <v>4</v>
      </c>
      <c r="BG38" t="s">
        <v>4</v>
      </c>
      <c r="BH38">
        <v>3</v>
      </c>
      <c r="BI38">
        <v>3</v>
      </c>
      <c r="BJ38" t="s">
        <v>4</v>
      </c>
      <c r="BM38">
        <v>1100</v>
      </c>
      <c r="BN38">
        <v>0</v>
      </c>
      <c r="BO38" t="s">
        <v>4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0</v>
      </c>
      <c r="CA38">
        <v>0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34"/>
        <v>934.47</v>
      </c>
      <c r="CQ38">
        <f t="shared" si="35"/>
        <v>103.83</v>
      </c>
      <c r="CR38">
        <f t="shared" si="36"/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15</v>
      </c>
      <c r="DW38" t="s">
        <v>15</v>
      </c>
      <c r="DX38">
        <v>1</v>
      </c>
      <c r="EE38">
        <v>67796162</v>
      </c>
      <c r="EF38">
        <v>8</v>
      </c>
      <c r="EG38" t="s">
        <v>23</v>
      </c>
      <c r="EH38">
        <v>0</v>
      </c>
      <c r="EI38" t="s">
        <v>4</v>
      </c>
      <c r="EJ38">
        <v>1</v>
      </c>
      <c r="EK38">
        <v>1100</v>
      </c>
      <c r="EL38" t="s">
        <v>24</v>
      </c>
      <c r="EM38" t="s">
        <v>25</v>
      </c>
      <c r="EO38" t="s">
        <v>4</v>
      </c>
      <c r="EQ38">
        <v>0</v>
      </c>
      <c r="ER38">
        <v>104.63</v>
      </c>
      <c r="ES38">
        <v>103.83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1</v>
      </c>
      <c r="FD38">
        <v>18</v>
      </c>
      <c r="FF38">
        <v>472.17</v>
      </c>
      <c r="FQ38">
        <v>0</v>
      </c>
      <c r="FR38">
        <f t="shared" si="45"/>
        <v>934.47</v>
      </c>
      <c r="FS38">
        <v>0</v>
      </c>
      <c r="FX38">
        <v>0</v>
      </c>
      <c r="FY38">
        <v>0</v>
      </c>
      <c r="GA38" t="s">
        <v>77</v>
      </c>
      <c r="GD38">
        <v>1</v>
      </c>
      <c r="GF38">
        <v>-1723563762</v>
      </c>
      <c r="GG38">
        <v>2</v>
      </c>
      <c r="GH38">
        <v>3</v>
      </c>
      <c r="GI38">
        <v>3</v>
      </c>
      <c r="GJ38">
        <v>0</v>
      </c>
      <c r="GK38">
        <v>0</v>
      </c>
      <c r="GL38">
        <f t="shared" si="46"/>
        <v>0</v>
      </c>
      <c r="GM38">
        <f t="shared" si="47"/>
        <v>934.47</v>
      </c>
      <c r="GN38">
        <f t="shared" si="48"/>
        <v>0</v>
      </c>
      <c r="GO38">
        <f t="shared" si="49"/>
        <v>0</v>
      </c>
      <c r="GP38">
        <f t="shared" si="50"/>
        <v>0</v>
      </c>
      <c r="GR38">
        <v>1</v>
      </c>
      <c r="GS38">
        <v>1</v>
      </c>
      <c r="GT38">
        <v>0</v>
      </c>
      <c r="GU38" t="s">
        <v>4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IK38">
        <v>0</v>
      </c>
    </row>
    <row r="39" spans="1:245" x14ac:dyDescent="0.25">
      <c r="A39">
        <v>17</v>
      </c>
      <c r="B39">
        <v>1</v>
      </c>
      <c r="C39">
        <f>ROW(SmtRes!A63)</f>
        <v>63</v>
      </c>
      <c r="D39">
        <f>ROW(EtalonRes!A65)</f>
        <v>65</v>
      </c>
      <c r="E39" t="s">
        <v>78</v>
      </c>
      <c r="F39" t="s">
        <v>79</v>
      </c>
      <c r="G39" t="s">
        <v>80</v>
      </c>
      <c r="H39" t="s">
        <v>15</v>
      </c>
      <c r="I39">
        <f>ROUND(2,6)</f>
        <v>2</v>
      </c>
      <c r="J39">
        <v>0</v>
      </c>
      <c r="O39">
        <f t="shared" si="14"/>
        <v>37.119999999999997</v>
      </c>
      <c r="P39">
        <f t="shared" si="15"/>
        <v>1.1599999999999999</v>
      </c>
      <c r="Q39">
        <f t="shared" si="16"/>
        <v>14.22</v>
      </c>
      <c r="R39">
        <f t="shared" si="17"/>
        <v>2</v>
      </c>
      <c r="S39">
        <f t="shared" si="18"/>
        <v>21.74</v>
      </c>
      <c r="T39">
        <f t="shared" si="19"/>
        <v>0</v>
      </c>
      <c r="U39">
        <f t="shared" si="20"/>
        <v>2.2599999999999998</v>
      </c>
      <c r="V39">
        <f t="shared" si="21"/>
        <v>0.16</v>
      </c>
      <c r="W39">
        <f t="shared" si="22"/>
        <v>0</v>
      </c>
      <c r="X39">
        <f t="shared" si="23"/>
        <v>23.74</v>
      </c>
      <c r="Y39">
        <f t="shared" si="24"/>
        <v>15.43</v>
      </c>
      <c r="AA39">
        <v>68294165</v>
      </c>
      <c r="AB39">
        <f t="shared" si="25"/>
        <v>18.559999999999999</v>
      </c>
      <c r="AC39">
        <f t="shared" si="26"/>
        <v>0.57999999999999996</v>
      </c>
      <c r="AD39">
        <f t="shared" si="27"/>
        <v>7.11</v>
      </c>
      <c r="AE39">
        <f t="shared" si="28"/>
        <v>1</v>
      </c>
      <c r="AF39">
        <f t="shared" si="29"/>
        <v>10.87</v>
      </c>
      <c r="AG39">
        <f t="shared" si="30"/>
        <v>0</v>
      </c>
      <c r="AH39">
        <f t="shared" si="31"/>
        <v>1.1299999999999999</v>
      </c>
      <c r="AI39">
        <f t="shared" si="32"/>
        <v>0.08</v>
      </c>
      <c r="AJ39">
        <f t="shared" si="33"/>
        <v>0</v>
      </c>
      <c r="AK39">
        <v>18.559999999999999</v>
      </c>
      <c r="AL39">
        <v>0.57999999999999996</v>
      </c>
      <c r="AM39">
        <v>7.11</v>
      </c>
      <c r="AN39">
        <v>1</v>
      </c>
      <c r="AO39">
        <v>10.87</v>
      </c>
      <c r="AP39">
        <v>0</v>
      </c>
      <c r="AQ39">
        <v>1.1299999999999999</v>
      </c>
      <c r="AR39">
        <v>0.08</v>
      </c>
      <c r="AS39">
        <v>0</v>
      </c>
      <c r="AT39">
        <v>100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81</v>
      </c>
      <c r="BM39">
        <v>108001</v>
      </c>
      <c r="BN39">
        <v>0</v>
      </c>
      <c r="BO39" t="s">
        <v>4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100</v>
      </c>
      <c r="CA39">
        <v>65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34"/>
        <v>37.119999999999997</v>
      </c>
      <c r="CQ39">
        <f t="shared" si="35"/>
        <v>0.57999999999999996</v>
      </c>
      <c r="CR39">
        <f t="shared" si="36"/>
        <v>7.11</v>
      </c>
      <c r="CS39">
        <f t="shared" si="37"/>
        <v>1</v>
      </c>
      <c r="CT39">
        <f t="shared" si="38"/>
        <v>10.87</v>
      </c>
      <c r="CU39">
        <f t="shared" si="39"/>
        <v>0</v>
      </c>
      <c r="CV39">
        <f t="shared" si="40"/>
        <v>1.1299999999999999</v>
      </c>
      <c r="CW39">
        <f t="shared" si="41"/>
        <v>0.08</v>
      </c>
      <c r="CX39">
        <f t="shared" si="42"/>
        <v>0</v>
      </c>
      <c r="CY39">
        <f t="shared" si="43"/>
        <v>23.74</v>
      </c>
      <c r="CZ39">
        <f t="shared" si="44"/>
        <v>15.430999999999999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15</v>
      </c>
      <c r="DW39" t="s">
        <v>15</v>
      </c>
      <c r="DX39">
        <v>1</v>
      </c>
      <c r="EE39">
        <v>67796310</v>
      </c>
      <c r="EF39">
        <v>3</v>
      </c>
      <c r="EG39" t="s">
        <v>17</v>
      </c>
      <c r="EH39">
        <v>0</v>
      </c>
      <c r="EI39" t="s">
        <v>4</v>
      </c>
      <c r="EJ39">
        <v>2</v>
      </c>
      <c r="EK39">
        <v>108001</v>
      </c>
      <c r="EL39" t="s">
        <v>40</v>
      </c>
      <c r="EM39" t="s">
        <v>41</v>
      </c>
      <c r="EO39" t="s">
        <v>4</v>
      </c>
      <c r="EQ39">
        <v>0</v>
      </c>
      <c r="ER39">
        <v>18.559999999999999</v>
      </c>
      <c r="ES39">
        <v>0.57999999999999996</v>
      </c>
      <c r="ET39">
        <v>7.11</v>
      </c>
      <c r="EU39">
        <v>1</v>
      </c>
      <c r="EV39">
        <v>10.87</v>
      </c>
      <c r="EW39">
        <v>1.1299999999999999</v>
      </c>
      <c r="EX39">
        <v>0.08</v>
      </c>
      <c r="EY39">
        <v>0</v>
      </c>
      <c r="FQ39">
        <v>0</v>
      </c>
      <c r="FR39">
        <f t="shared" si="45"/>
        <v>0</v>
      </c>
      <c r="FS39">
        <v>0</v>
      </c>
      <c r="FX39">
        <v>100</v>
      </c>
      <c r="FY39">
        <v>65</v>
      </c>
      <c r="GA39" t="s">
        <v>4</v>
      </c>
      <c r="GD39">
        <v>1</v>
      </c>
      <c r="GF39">
        <v>2049348130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6"/>
        <v>0</v>
      </c>
      <c r="GM39">
        <f t="shared" si="47"/>
        <v>76.290000000000006</v>
      </c>
      <c r="GN39">
        <f t="shared" si="48"/>
        <v>0</v>
      </c>
      <c r="GO39">
        <f t="shared" si="49"/>
        <v>76.290000000000006</v>
      </c>
      <c r="GP39">
        <f t="shared" si="50"/>
        <v>0</v>
      </c>
      <c r="GR39">
        <v>0</v>
      </c>
      <c r="GS39">
        <v>3</v>
      </c>
      <c r="GT39">
        <v>0</v>
      </c>
      <c r="GU39" t="s">
        <v>4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IK39">
        <v>0</v>
      </c>
    </row>
    <row r="40" spans="1:245" x14ac:dyDescent="0.25">
      <c r="A40">
        <v>17</v>
      </c>
      <c r="B40">
        <v>1</v>
      </c>
      <c r="E40" t="s">
        <v>82</v>
      </c>
      <c r="F40" t="s">
        <v>21</v>
      </c>
      <c r="G40" t="s">
        <v>83</v>
      </c>
      <c r="H40" t="s">
        <v>15</v>
      </c>
      <c r="I40">
        <f>ROUND(2,6)</f>
        <v>2</v>
      </c>
      <c r="J40">
        <v>0</v>
      </c>
      <c r="O40">
        <f t="shared" si="14"/>
        <v>896.48</v>
      </c>
      <c r="P40">
        <f t="shared" si="15"/>
        <v>896.48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68294165</v>
      </c>
      <c r="AB40">
        <f t="shared" si="25"/>
        <v>448.24</v>
      </c>
      <c r="AC40">
        <f t="shared" si="26"/>
        <v>448.24</v>
      </c>
      <c r="AD40">
        <f t="shared" si="27"/>
        <v>0</v>
      </c>
      <c r="AE40">
        <f t="shared" si="28"/>
        <v>0</v>
      </c>
      <c r="AF40">
        <f t="shared" si="29"/>
        <v>0</v>
      </c>
      <c r="AG40">
        <f t="shared" si="30"/>
        <v>0</v>
      </c>
      <c r="AH40">
        <f t="shared" si="31"/>
        <v>0</v>
      </c>
      <c r="AI40">
        <f t="shared" si="32"/>
        <v>0</v>
      </c>
      <c r="AJ40">
        <f t="shared" si="33"/>
        <v>0</v>
      </c>
      <c r="AK40">
        <v>448.23999999999995</v>
      </c>
      <c r="AL40">
        <v>448.23999999999995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3</v>
      </c>
      <c r="BJ40" t="s">
        <v>4</v>
      </c>
      <c r="BM40">
        <v>1100</v>
      </c>
      <c r="BN40">
        <v>0</v>
      </c>
      <c r="BO40" t="s">
        <v>4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34"/>
        <v>896.48</v>
      </c>
      <c r="CQ40">
        <f t="shared" si="35"/>
        <v>448.24</v>
      </c>
      <c r="CR40">
        <f t="shared" si="36"/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43"/>
        <v>0</v>
      </c>
      <c r="CZ40">
        <f t="shared" si="44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15</v>
      </c>
      <c r="DW40" t="s">
        <v>15</v>
      </c>
      <c r="DX40">
        <v>1</v>
      </c>
      <c r="EE40">
        <v>67796162</v>
      </c>
      <c r="EF40">
        <v>8</v>
      </c>
      <c r="EG40" t="s">
        <v>23</v>
      </c>
      <c r="EH40">
        <v>0</v>
      </c>
      <c r="EI40" t="s">
        <v>4</v>
      </c>
      <c r="EJ40">
        <v>1</v>
      </c>
      <c r="EK40">
        <v>1100</v>
      </c>
      <c r="EL40" t="s">
        <v>24</v>
      </c>
      <c r="EM40" t="s">
        <v>25</v>
      </c>
      <c r="EO40" t="s">
        <v>4</v>
      </c>
      <c r="EQ40">
        <v>0</v>
      </c>
      <c r="ER40">
        <v>451.67</v>
      </c>
      <c r="ES40">
        <v>448.23999999999995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1</v>
      </c>
      <c r="FD40">
        <v>18</v>
      </c>
      <c r="FF40">
        <v>2038.31</v>
      </c>
      <c r="FQ40">
        <v>0</v>
      </c>
      <c r="FR40">
        <f t="shared" si="45"/>
        <v>896.48</v>
      </c>
      <c r="FS40">
        <v>0</v>
      </c>
      <c r="FX40">
        <v>0</v>
      </c>
      <c r="FY40">
        <v>0</v>
      </c>
      <c r="GA40" t="s">
        <v>84</v>
      </c>
      <c r="GD40">
        <v>1</v>
      </c>
      <c r="GF40">
        <v>866636580</v>
      </c>
      <c r="GG40">
        <v>2</v>
      </c>
      <c r="GH40">
        <v>3</v>
      </c>
      <c r="GI40">
        <v>3</v>
      </c>
      <c r="GJ40">
        <v>0</v>
      </c>
      <c r="GK40">
        <v>0</v>
      </c>
      <c r="GL40">
        <f t="shared" si="46"/>
        <v>0</v>
      </c>
      <c r="GM40">
        <f t="shared" si="47"/>
        <v>896.48</v>
      </c>
      <c r="GN40">
        <f t="shared" si="48"/>
        <v>0</v>
      </c>
      <c r="GO40">
        <f t="shared" si="49"/>
        <v>0</v>
      </c>
      <c r="GP40">
        <f t="shared" si="50"/>
        <v>0</v>
      </c>
      <c r="GR40">
        <v>1</v>
      </c>
      <c r="GS40">
        <v>1</v>
      </c>
      <c r="GT40">
        <v>0</v>
      </c>
      <c r="GU40" t="s">
        <v>4</v>
      </c>
      <c r="GV40">
        <f t="shared" si="51"/>
        <v>0</v>
      </c>
      <c r="GW40">
        <v>1</v>
      </c>
      <c r="GX40">
        <f t="shared" si="52"/>
        <v>0</v>
      </c>
      <c r="HA40">
        <v>0</v>
      </c>
      <c r="HB40">
        <v>0</v>
      </c>
      <c r="HC40">
        <f t="shared" si="53"/>
        <v>0</v>
      </c>
      <c r="IK40">
        <v>0</v>
      </c>
    </row>
    <row r="41" spans="1:245" x14ac:dyDescent="0.25">
      <c r="A41">
        <v>17</v>
      </c>
      <c r="B41">
        <v>1</v>
      </c>
      <c r="C41">
        <f>ROW(SmtRes!A69)</f>
        <v>69</v>
      </c>
      <c r="D41">
        <f>ROW(EtalonRes!A71)</f>
        <v>71</v>
      </c>
      <c r="E41" t="s">
        <v>85</v>
      </c>
      <c r="F41" t="s">
        <v>86</v>
      </c>
      <c r="G41" t="s">
        <v>87</v>
      </c>
      <c r="H41" t="s">
        <v>15</v>
      </c>
      <c r="I41">
        <f>ROUND(1,6)</f>
        <v>1</v>
      </c>
      <c r="J41">
        <v>0</v>
      </c>
      <c r="O41">
        <f t="shared" si="14"/>
        <v>41.09</v>
      </c>
      <c r="P41">
        <f t="shared" si="15"/>
        <v>4.33</v>
      </c>
      <c r="Q41">
        <f t="shared" si="16"/>
        <v>0</v>
      </c>
      <c r="R41">
        <f t="shared" si="17"/>
        <v>0</v>
      </c>
      <c r="S41">
        <f t="shared" si="18"/>
        <v>36.76</v>
      </c>
      <c r="T41">
        <f t="shared" si="19"/>
        <v>0</v>
      </c>
      <c r="U41">
        <f t="shared" si="20"/>
        <v>3.6</v>
      </c>
      <c r="V41">
        <f t="shared" si="21"/>
        <v>0</v>
      </c>
      <c r="W41">
        <f t="shared" si="22"/>
        <v>0</v>
      </c>
      <c r="X41">
        <f t="shared" si="23"/>
        <v>30.88</v>
      </c>
      <c r="Y41">
        <f t="shared" si="24"/>
        <v>22.06</v>
      </c>
      <c r="AA41">
        <v>68294165</v>
      </c>
      <c r="AB41">
        <f t="shared" si="25"/>
        <v>41.09</v>
      </c>
      <c r="AC41">
        <f t="shared" si="26"/>
        <v>4.33</v>
      </c>
      <c r="AD41">
        <f t="shared" si="27"/>
        <v>0</v>
      </c>
      <c r="AE41">
        <f t="shared" si="28"/>
        <v>0</v>
      </c>
      <c r="AF41">
        <f t="shared" si="29"/>
        <v>36.76</v>
      </c>
      <c r="AG41">
        <f t="shared" si="30"/>
        <v>0</v>
      </c>
      <c r="AH41">
        <f t="shared" si="31"/>
        <v>3.6</v>
      </c>
      <c r="AI41">
        <f t="shared" si="32"/>
        <v>0</v>
      </c>
      <c r="AJ41">
        <f t="shared" si="33"/>
        <v>0</v>
      </c>
      <c r="AK41">
        <v>41.09</v>
      </c>
      <c r="AL41">
        <v>4.33</v>
      </c>
      <c r="AM41">
        <v>0</v>
      </c>
      <c r="AN41">
        <v>0</v>
      </c>
      <c r="AO41">
        <v>36.76</v>
      </c>
      <c r="AP41">
        <v>0</v>
      </c>
      <c r="AQ41">
        <v>3.6</v>
      </c>
      <c r="AR41">
        <v>0</v>
      </c>
      <c r="AS41">
        <v>0</v>
      </c>
      <c r="AT41">
        <v>84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2</v>
      </c>
      <c r="BJ41" t="s">
        <v>88</v>
      </c>
      <c r="BM41">
        <v>110011</v>
      </c>
      <c r="BN41">
        <v>0</v>
      </c>
      <c r="BO41" t="s">
        <v>4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84</v>
      </c>
      <c r="CA41">
        <v>60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34"/>
        <v>41.089999999999996</v>
      </c>
      <c r="CQ41">
        <f t="shared" si="35"/>
        <v>4.33</v>
      </c>
      <c r="CR41">
        <f t="shared" si="36"/>
        <v>0</v>
      </c>
      <c r="CS41">
        <f t="shared" si="37"/>
        <v>0</v>
      </c>
      <c r="CT41">
        <f t="shared" si="38"/>
        <v>36.76</v>
      </c>
      <c r="CU41">
        <f t="shared" si="39"/>
        <v>0</v>
      </c>
      <c r="CV41">
        <f t="shared" si="40"/>
        <v>3.6</v>
      </c>
      <c r="CW41">
        <f t="shared" si="41"/>
        <v>0</v>
      </c>
      <c r="CX41">
        <f t="shared" si="42"/>
        <v>0</v>
      </c>
      <c r="CY41">
        <f t="shared" si="43"/>
        <v>30.878399999999996</v>
      </c>
      <c r="CZ41">
        <f t="shared" si="44"/>
        <v>22.055999999999997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15</v>
      </c>
      <c r="DW41" t="s">
        <v>15</v>
      </c>
      <c r="DX41">
        <v>1</v>
      </c>
      <c r="EE41">
        <v>67796322</v>
      </c>
      <c r="EF41">
        <v>3</v>
      </c>
      <c r="EG41" t="s">
        <v>17</v>
      </c>
      <c r="EH41">
        <v>0</v>
      </c>
      <c r="EI41" t="s">
        <v>4</v>
      </c>
      <c r="EJ41">
        <v>2</v>
      </c>
      <c r="EK41">
        <v>110011</v>
      </c>
      <c r="EL41" t="s">
        <v>89</v>
      </c>
      <c r="EM41" t="s">
        <v>19</v>
      </c>
      <c r="EO41" t="s">
        <v>4</v>
      </c>
      <c r="EQ41">
        <v>0</v>
      </c>
      <c r="ER41">
        <v>41.09</v>
      </c>
      <c r="ES41">
        <v>4.33</v>
      </c>
      <c r="ET41">
        <v>0</v>
      </c>
      <c r="EU41">
        <v>0</v>
      </c>
      <c r="EV41">
        <v>36.76</v>
      </c>
      <c r="EW41">
        <v>3.6</v>
      </c>
      <c r="EX41">
        <v>0</v>
      </c>
      <c r="EY41">
        <v>0</v>
      </c>
      <c r="FQ41">
        <v>0</v>
      </c>
      <c r="FR41">
        <f t="shared" si="45"/>
        <v>0</v>
      </c>
      <c r="FS41">
        <v>0</v>
      </c>
      <c r="FX41">
        <v>84</v>
      </c>
      <c r="FY41">
        <v>60</v>
      </c>
      <c r="GA41" t="s">
        <v>4</v>
      </c>
      <c r="GD41">
        <v>1</v>
      </c>
      <c r="GF41">
        <v>-1645192336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6"/>
        <v>0</v>
      </c>
      <c r="GM41">
        <f t="shared" si="47"/>
        <v>94.03</v>
      </c>
      <c r="GN41">
        <f t="shared" si="48"/>
        <v>0</v>
      </c>
      <c r="GO41">
        <f t="shared" si="49"/>
        <v>94.03</v>
      </c>
      <c r="GP41">
        <f t="shared" si="50"/>
        <v>0</v>
      </c>
      <c r="GR41">
        <v>0</v>
      </c>
      <c r="GS41">
        <v>3</v>
      </c>
      <c r="GT41">
        <v>0</v>
      </c>
      <c r="GU41" t="s">
        <v>4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IK41">
        <v>0</v>
      </c>
    </row>
    <row r="42" spans="1:245" x14ac:dyDescent="0.25">
      <c r="A42">
        <v>17</v>
      </c>
      <c r="B42">
        <v>1</v>
      </c>
      <c r="E42" t="s">
        <v>90</v>
      </c>
      <c r="F42" t="s">
        <v>21</v>
      </c>
      <c r="G42" t="s">
        <v>91</v>
      </c>
      <c r="H42" t="s">
        <v>15</v>
      </c>
      <c r="I42">
        <f>ROUND(1,6)</f>
        <v>1</v>
      </c>
      <c r="J42">
        <v>0</v>
      </c>
      <c r="O42">
        <f t="shared" si="14"/>
        <v>2696.86</v>
      </c>
      <c r="P42">
        <f t="shared" si="15"/>
        <v>2696.86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68294165</v>
      </c>
      <c r="AB42">
        <f t="shared" si="25"/>
        <v>2696.86</v>
      </c>
      <c r="AC42">
        <f t="shared" si="26"/>
        <v>2696.86</v>
      </c>
      <c r="AD42">
        <f t="shared" si="27"/>
        <v>0</v>
      </c>
      <c r="AE42">
        <f t="shared" si="28"/>
        <v>0</v>
      </c>
      <c r="AF42">
        <f t="shared" si="29"/>
        <v>0</v>
      </c>
      <c r="AG42">
        <f t="shared" si="30"/>
        <v>0</v>
      </c>
      <c r="AH42">
        <f t="shared" si="31"/>
        <v>0</v>
      </c>
      <c r="AI42">
        <f t="shared" si="32"/>
        <v>0</v>
      </c>
      <c r="AJ42">
        <f t="shared" si="33"/>
        <v>0</v>
      </c>
      <c r="AK42">
        <v>2696.86</v>
      </c>
      <c r="AL42">
        <v>2696.86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4</v>
      </c>
      <c r="BE42" t="s">
        <v>4</v>
      </c>
      <c r="BF42" t="s">
        <v>4</v>
      </c>
      <c r="BG42" t="s">
        <v>4</v>
      </c>
      <c r="BH42">
        <v>3</v>
      </c>
      <c r="BI42">
        <v>3</v>
      </c>
      <c r="BJ42" t="s">
        <v>4</v>
      </c>
      <c r="BM42">
        <v>1100</v>
      </c>
      <c r="BN42">
        <v>0</v>
      </c>
      <c r="BO42" t="s">
        <v>4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0</v>
      </c>
      <c r="CA42">
        <v>0</v>
      </c>
      <c r="CE42">
        <v>0</v>
      </c>
      <c r="CF42">
        <v>0</v>
      </c>
      <c r="CG42">
        <v>0</v>
      </c>
      <c r="CM42">
        <v>0</v>
      </c>
      <c r="CN42" t="s">
        <v>4</v>
      </c>
      <c r="CO42">
        <v>0</v>
      </c>
      <c r="CP42">
        <f t="shared" si="34"/>
        <v>2696.86</v>
      </c>
      <c r="CQ42">
        <f t="shared" si="35"/>
        <v>2696.86</v>
      </c>
      <c r="CR42">
        <f t="shared" si="36"/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43"/>
        <v>0</v>
      </c>
      <c r="CZ42">
        <f t="shared" si="44"/>
        <v>0</v>
      </c>
      <c r="DC42" t="s">
        <v>4</v>
      </c>
      <c r="DD42" t="s">
        <v>4</v>
      </c>
      <c r="DE42" t="s">
        <v>4</v>
      </c>
      <c r="DF42" t="s">
        <v>4</v>
      </c>
      <c r="DG42" t="s">
        <v>4</v>
      </c>
      <c r="DH42" t="s">
        <v>4</v>
      </c>
      <c r="DI42" t="s">
        <v>4</v>
      </c>
      <c r="DJ42" t="s">
        <v>4</v>
      </c>
      <c r="DK42" t="s">
        <v>4</v>
      </c>
      <c r="DL42" t="s">
        <v>4</v>
      </c>
      <c r="DM42" t="s">
        <v>4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15</v>
      </c>
      <c r="DW42" t="s">
        <v>15</v>
      </c>
      <c r="DX42">
        <v>1</v>
      </c>
      <c r="EE42">
        <v>67796162</v>
      </c>
      <c r="EF42">
        <v>8</v>
      </c>
      <c r="EG42" t="s">
        <v>23</v>
      </c>
      <c r="EH42">
        <v>0</v>
      </c>
      <c r="EI42" t="s">
        <v>4</v>
      </c>
      <c r="EJ42">
        <v>1</v>
      </c>
      <c r="EK42">
        <v>1100</v>
      </c>
      <c r="EL42" t="s">
        <v>24</v>
      </c>
      <c r="EM42" t="s">
        <v>25</v>
      </c>
      <c r="EO42" t="s">
        <v>4</v>
      </c>
      <c r="EQ42">
        <v>0</v>
      </c>
      <c r="ER42">
        <v>2717.49</v>
      </c>
      <c r="ES42">
        <v>2696.86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1</v>
      </c>
      <c r="FD42">
        <v>18</v>
      </c>
      <c r="FF42">
        <v>12263.62</v>
      </c>
      <c r="FQ42">
        <v>0</v>
      </c>
      <c r="FR42">
        <f t="shared" si="45"/>
        <v>2696.86</v>
      </c>
      <c r="FS42">
        <v>0</v>
      </c>
      <c r="FX42">
        <v>0</v>
      </c>
      <c r="FY42">
        <v>0</v>
      </c>
      <c r="GA42" t="s">
        <v>92</v>
      </c>
      <c r="GD42">
        <v>1</v>
      </c>
      <c r="GF42">
        <v>1108660751</v>
      </c>
      <c r="GG42">
        <v>2</v>
      </c>
      <c r="GH42">
        <v>3</v>
      </c>
      <c r="GI42">
        <v>3</v>
      </c>
      <c r="GJ42">
        <v>0</v>
      </c>
      <c r="GK42">
        <v>0</v>
      </c>
      <c r="GL42">
        <f t="shared" si="46"/>
        <v>0</v>
      </c>
      <c r="GM42">
        <f t="shared" si="47"/>
        <v>2696.86</v>
      </c>
      <c r="GN42">
        <f t="shared" si="48"/>
        <v>0</v>
      </c>
      <c r="GO42">
        <f t="shared" si="49"/>
        <v>0</v>
      </c>
      <c r="GP42">
        <f t="shared" si="50"/>
        <v>0</v>
      </c>
      <c r="GR42">
        <v>1</v>
      </c>
      <c r="GS42">
        <v>1</v>
      </c>
      <c r="GT42">
        <v>0</v>
      </c>
      <c r="GU42" t="s">
        <v>4</v>
      </c>
      <c r="GV42">
        <f t="shared" si="51"/>
        <v>0</v>
      </c>
      <c r="GW42">
        <v>1</v>
      </c>
      <c r="GX42">
        <f t="shared" si="52"/>
        <v>0</v>
      </c>
      <c r="HA42">
        <v>0</v>
      </c>
      <c r="HB42">
        <v>0</v>
      </c>
      <c r="HC42">
        <f t="shared" si="53"/>
        <v>0</v>
      </c>
      <c r="IK42">
        <v>0</v>
      </c>
    </row>
    <row r="43" spans="1:245" x14ac:dyDescent="0.25">
      <c r="A43">
        <v>17</v>
      </c>
      <c r="B43">
        <v>1</v>
      </c>
      <c r="C43">
        <f>ROW(SmtRes!A75)</f>
        <v>75</v>
      </c>
      <c r="D43">
        <f>ROW(EtalonRes!A77)</f>
        <v>77</v>
      </c>
      <c r="E43" t="s">
        <v>93</v>
      </c>
      <c r="F43" t="s">
        <v>94</v>
      </c>
      <c r="G43" t="s">
        <v>95</v>
      </c>
      <c r="H43" t="s">
        <v>15</v>
      </c>
      <c r="I43">
        <f>ROUND(1,6)</f>
        <v>1</v>
      </c>
      <c r="J43">
        <v>0</v>
      </c>
      <c r="O43">
        <f t="shared" si="14"/>
        <v>19.52</v>
      </c>
      <c r="P43">
        <f t="shared" si="15"/>
        <v>0.81</v>
      </c>
      <c r="Q43">
        <f t="shared" si="16"/>
        <v>8.89</v>
      </c>
      <c r="R43">
        <f t="shared" si="17"/>
        <v>1.26</v>
      </c>
      <c r="S43">
        <f t="shared" si="18"/>
        <v>9.82</v>
      </c>
      <c r="T43">
        <f t="shared" si="19"/>
        <v>0</v>
      </c>
      <c r="U43">
        <f t="shared" si="20"/>
        <v>0.99</v>
      </c>
      <c r="V43">
        <f t="shared" si="21"/>
        <v>0.1</v>
      </c>
      <c r="W43">
        <f t="shared" si="22"/>
        <v>0</v>
      </c>
      <c r="X43">
        <f t="shared" si="23"/>
        <v>11.08</v>
      </c>
      <c r="Y43">
        <f t="shared" si="24"/>
        <v>7.2</v>
      </c>
      <c r="AA43">
        <v>68294165</v>
      </c>
      <c r="AB43">
        <f t="shared" si="25"/>
        <v>19.52</v>
      </c>
      <c r="AC43">
        <f t="shared" si="26"/>
        <v>0.81</v>
      </c>
      <c r="AD43">
        <f t="shared" si="27"/>
        <v>8.89</v>
      </c>
      <c r="AE43">
        <f t="shared" si="28"/>
        <v>1.26</v>
      </c>
      <c r="AF43">
        <f t="shared" si="29"/>
        <v>9.82</v>
      </c>
      <c r="AG43">
        <f t="shared" si="30"/>
        <v>0</v>
      </c>
      <c r="AH43">
        <f t="shared" si="31"/>
        <v>0.99</v>
      </c>
      <c r="AI43">
        <f t="shared" si="32"/>
        <v>0.1</v>
      </c>
      <c r="AJ43">
        <f t="shared" si="33"/>
        <v>0</v>
      </c>
      <c r="AK43">
        <v>19.52</v>
      </c>
      <c r="AL43">
        <v>0.81</v>
      </c>
      <c r="AM43">
        <v>8.89</v>
      </c>
      <c r="AN43">
        <v>1.26</v>
      </c>
      <c r="AO43">
        <v>9.82</v>
      </c>
      <c r="AP43">
        <v>0</v>
      </c>
      <c r="AQ43">
        <v>0.99</v>
      </c>
      <c r="AR43">
        <v>0.1</v>
      </c>
      <c r="AS43">
        <v>0</v>
      </c>
      <c r="AT43">
        <v>100</v>
      </c>
      <c r="AU43">
        <v>65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2</v>
      </c>
      <c r="BJ43" t="s">
        <v>96</v>
      </c>
      <c r="BM43">
        <v>108001</v>
      </c>
      <c r="BN43">
        <v>0</v>
      </c>
      <c r="BO43" t="s">
        <v>4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100</v>
      </c>
      <c r="CA43">
        <v>65</v>
      </c>
      <c r="CE43">
        <v>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34"/>
        <v>19.520000000000003</v>
      </c>
      <c r="CQ43">
        <f t="shared" si="35"/>
        <v>0.81</v>
      </c>
      <c r="CR43">
        <f t="shared" si="36"/>
        <v>8.89</v>
      </c>
      <c r="CS43">
        <f t="shared" si="37"/>
        <v>1.26</v>
      </c>
      <c r="CT43">
        <f t="shared" si="38"/>
        <v>9.82</v>
      </c>
      <c r="CU43">
        <f t="shared" si="39"/>
        <v>0</v>
      </c>
      <c r="CV43">
        <f t="shared" si="40"/>
        <v>0.99</v>
      </c>
      <c r="CW43">
        <f t="shared" si="41"/>
        <v>0.1</v>
      </c>
      <c r="CX43">
        <f t="shared" si="42"/>
        <v>0</v>
      </c>
      <c r="CY43">
        <f t="shared" si="43"/>
        <v>11.08</v>
      </c>
      <c r="CZ43">
        <f t="shared" si="44"/>
        <v>7.2020000000000008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15</v>
      </c>
      <c r="DW43" t="s">
        <v>15</v>
      </c>
      <c r="DX43">
        <v>1</v>
      </c>
      <c r="EE43">
        <v>67796310</v>
      </c>
      <c r="EF43">
        <v>3</v>
      </c>
      <c r="EG43" t="s">
        <v>17</v>
      </c>
      <c r="EH43">
        <v>0</v>
      </c>
      <c r="EI43" t="s">
        <v>4</v>
      </c>
      <c r="EJ43">
        <v>2</v>
      </c>
      <c r="EK43">
        <v>108001</v>
      </c>
      <c r="EL43" t="s">
        <v>40</v>
      </c>
      <c r="EM43" t="s">
        <v>41</v>
      </c>
      <c r="EO43" t="s">
        <v>4</v>
      </c>
      <c r="EQ43">
        <v>0</v>
      </c>
      <c r="ER43">
        <v>19.52</v>
      </c>
      <c r="ES43">
        <v>0.81</v>
      </c>
      <c r="ET43">
        <v>8.89</v>
      </c>
      <c r="EU43">
        <v>1.26</v>
      </c>
      <c r="EV43">
        <v>9.82</v>
      </c>
      <c r="EW43">
        <v>0.99</v>
      </c>
      <c r="EX43">
        <v>0.1</v>
      </c>
      <c r="EY43">
        <v>0</v>
      </c>
      <c r="FQ43">
        <v>0</v>
      </c>
      <c r="FR43">
        <f t="shared" si="45"/>
        <v>0</v>
      </c>
      <c r="FS43">
        <v>0</v>
      </c>
      <c r="FX43">
        <v>100</v>
      </c>
      <c r="FY43">
        <v>65</v>
      </c>
      <c r="GA43" t="s">
        <v>4</v>
      </c>
      <c r="GD43">
        <v>1</v>
      </c>
      <c r="GF43">
        <v>-698827301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46"/>
        <v>0</v>
      </c>
      <c r="GM43">
        <f t="shared" si="47"/>
        <v>37.799999999999997</v>
      </c>
      <c r="GN43">
        <f t="shared" si="48"/>
        <v>0</v>
      </c>
      <c r="GO43">
        <f t="shared" si="49"/>
        <v>37.799999999999997</v>
      </c>
      <c r="GP43">
        <f t="shared" si="50"/>
        <v>0</v>
      </c>
      <c r="GR43">
        <v>0</v>
      </c>
      <c r="GS43">
        <v>3</v>
      </c>
      <c r="GT43">
        <v>0</v>
      </c>
      <c r="GU43" t="s">
        <v>4</v>
      </c>
      <c r="GV43">
        <f t="shared" si="51"/>
        <v>0</v>
      </c>
      <c r="GW43">
        <v>1</v>
      </c>
      <c r="GX43">
        <f t="shared" si="52"/>
        <v>0</v>
      </c>
      <c r="HA43">
        <v>0</v>
      </c>
      <c r="HB43">
        <v>0</v>
      </c>
      <c r="HC43">
        <f t="shared" si="53"/>
        <v>0</v>
      </c>
      <c r="IK43">
        <v>0</v>
      </c>
    </row>
    <row r="44" spans="1:245" x14ac:dyDescent="0.25">
      <c r="A44">
        <v>17</v>
      </c>
      <c r="B44">
        <v>1</v>
      </c>
      <c r="E44" t="s">
        <v>97</v>
      </c>
      <c r="F44" t="s">
        <v>21</v>
      </c>
      <c r="G44" t="s">
        <v>98</v>
      </c>
      <c r="H44" t="s">
        <v>15</v>
      </c>
      <c r="I44">
        <f>ROUND(1,6)</f>
        <v>1</v>
      </c>
      <c r="J44">
        <v>0</v>
      </c>
      <c r="O44">
        <f t="shared" si="14"/>
        <v>1246.43</v>
      </c>
      <c r="P44">
        <f t="shared" si="15"/>
        <v>1246.43</v>
      </c>
      <c r="Q44">
        <f t="shared" si="16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68294165</v>
      </c>
      <c r="AB44">
        <f t="shared" si="25"/>
        <v>1246.43</v>
      </c>
      <c r="AC44">
        <f t="shared" si="26"/>
        <v>1246.43</v>
      </c>
      <c r="AD44">
        <f t="shared" si="27"/>
        <v>0</v>
      </c>
      <c r="AE44">
        <f t="shared" si="28"/>
        <v>0</v>
      </c>
      <c r="AF44">
        <f t="shared" si="29"/>
        <v>0</v>
      </c>
      <c r="AG44">
        <f t="shared" si="30"/>
        <v>0</v>
      </c>
      <c r="AH44">
        <f t="shared" si="31"/>
        <v>0</v>
      </c>
      <c r="AI44">
        <f t="shared" si="32"/>
        <v>0</v>
      </c>
      <c r="AJ44">
        <f t="shared" si="33"/>
        <v>0</v>
      </c>
      <c r="AK44">
        <v>1246.4299999999998</v>
      </c>
      <c r="AL44">
        <v>1246.4299999999998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4</v>
      </c>
      <c r="BE44" t="s">
        <v>4</v>
      </c>
      <c r="BF44" t="s">
        <v>4</v>
      </c>
      <c r="BG44" t="s">
        <v>4</v>
      </c>
      <c r="BH44">
        <v>3</v>
      </c>
      <c r="BI44">
        <v>3</v>
      </c>
      <c r="BJ44" t="s">
        <v>4</v>
      </c>
      <c r="BM44">
        <v>1100</v>
      </c>
      <c r="BN44">
        <v>0</v>
      </c>
      <c r="BO44" t="s">
        <v>4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4</v>
      </c>
      <c r="BZ44">
        <v>0</v>
      </c>
      <c r="CA44">
        <v>0</v>
      </c>
      <c r="CE44">
        <v>0</v>
      </c>
      <c r="CF44">
        <v>0</v>
      </c>
      <c r="CG44">
        <v>0</v>
      </c>
      <c r="CM44">
        <v>0</v>
      </c>
      <c r="CN44" t="s">
        <v>4</v>
      </c>
      <c r="CO44">
        <v>0</v>
      </c>
      <c r="CP44">
        <f t="shared" si="34"/>
        <v>1246.43</v>
      </c>
      <c r="CQ44">
        <f t="shared" si="35"/>
        <v>1246.43</v>
      </c>
      <c r="CR44">
        <f t="shared" si="36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 t="shared" si="43"/>
        <v>0</v>
      </c>
      <c r="CZ44">
        <f t="shared" si="44"/>
        <v>0</v>
      </c>
      <c r="DC44" t="s">
        <v>4</v>
      </c>
      <c r="DD44" t="s">
        <v>4</v>
      </c>
      <c r="DE44" t="s">
        <v>4</v>
      </c>
      <c r="DF44" t="s">
        <v>4</v>
      </c>
      <c r="DG44" t="s">
        <v>4</v>
      </c>
      <c r="DH44" t="s">
        <v>4</v>
      </c>
      <c r="DI44" t="s">
        <v>4</v>
      </c>
      <c r="DJ44" t="s">
        <v>4</v>
      </c>
      <c r="DK44" t="s">
        <v>4</v>
      </c>
      <c r="DL44" t="s">
        <v>4</v>
      </c>
      <c r="DM44" t="s">
        <v>4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15</v>
      </c>
      <c r="DW44" t="s">
        <v>15</v>
      </c>
      <c r="DX44">
        <v>1</v>
      </c>
      <c r="EE44">
        <v>67796162</v>
      </c>
      <c r="EF44">
        <v>8</v>
      </c>
      <c r="EG44" t="s">
        <v>23</v>
      </c>
      <c r="EH44">
        <v>0</v>
      </c>
      <c r="EI44" t="s">
        <v>4</v>
      </c>
      <c r="EJ44">
        <v>1</v>
      </c>
      <c r="EK44">
        <v>1100</v>
      </c>
      <c r="EL44" t="s">
        <v>24</v>
      </c>
      <c r="EM44" t="s">
        <v>25</v>
      </c>
      <c r="EO44" t="s">
        <v>4</v>
      </c>
      <c r="EQ44">
        <v>0</v>
      </c>
      <c r="ER44">
        <v>1255.9700000000003</v>
      </c>
      <c r="ES44">
        <v>1246.4299999999998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5</v>
      </c>
      <c r="FC44">
        <v>1</v>
      </c>
      <c r="FD44">
        <v>18</v>
      </c>
      <c r="FF44">
        <v>5668</v>
      </c>
      <c r="FQ44">
        <v>0</v>
      </c>
      <c r="FR44">
        <f t="shared" si="45"/>
        <v>1246.43</v>
      </c>
      <c r="FS44">
        <v>0</v>
      </c>
      <c r="FX44">
        <v>0</v>
      </c>
      <c r="FY44">
        <v>0</v>
      </c>
      <c r="GA44" t="s">
        <v>99</v>
      </c>
      <c r="GD44">
        <v>1</v>
      </c>
      <c r="GF44">
        <v>572254232</v>
      </c>
      <c r="GG44">
        <v>2</v>
      </c>
      <c r="GH44">
        <v>3</v>
      </c>
      <c r="GI44">
        <v>3</v>
      </c>
      <c r="GJ44">
        <v>0</v>
      </c>
      <c r="GK44">
        <v>0</v>
      </c>
      <c r="GL44">
        <f t="shared" si="46"/>
        <v>0</v>
      </c>
      <c r="GM44">
        <f t="shared" si="47"/>
        <v>1246.43</v>
      </c>
      <c r="GN44">
        <f t="shared" si="48"/>
        <v>0</v>
      </c>
      <c r="GO44">
        <f t="shared" si="49"/>
        <v>0</v>
      </c>
      <c r="GP44">
        <f t="shared" si="50"/>
        <v>0</v>
      </c>
      <c r="GR44">
        <v>1</v>
      </c>
      <c r="GS44">
        <v>1</v>
      </c>
      <c r="GT44">
        <v>0</v>
      </c>
      <c r="GU44" t="s">
        <v>4</v>
      </c>
      <c r="GV44">
        <f t="shared" si="51"/>
        <v>0</v>
      </c>
      <c r="GW44">
        <v>1</v>
      </c>
      <c r="GX44">
        <f t="shared" si="52"/>
        <v>0</v>
      </c>
      <c r="HA44">
        <v>0</v>
      </c>
      <c r="HB44">
        <v>0</v>
      </c>
      <c r="HC44">
        <f t="shared" si="53"/>
        <v>0</v>
      </c>
      <c r="IK44">
        <v>0</v>
      </c>
    </row>
    <row r="45" spans="1:245" x14ac:dyDescent="0.25">
      <c r="A45">
        <v>17</v>
      </c>
      <c r="B45">
        <v>1</v>
      </c>
      <c r="C45">
        <f>ROW(SmtRes!A81)</f>
        <v>81</v>
      </c>
      <c r="D45">
        <f>ROW(EtalonRes!A83)</f>
        <v>83</v>
      </c>
      <c r="E45" t="s">
        <v>100</v>
      </c>
      <c r="F45" t="s">
        <v>101</v>
      </c>
      <c r="G45" t="s">
        <v>102</v>
      </c>
      <c r="H45" t="s">
        <v>38</v>
      </c>
      <c r="I45">
        <f>ROUND(1/100,6)</f>
        <v>0.01</v>
      </c>
      <c r="J45">
        <v>0</v>
      </c>
      <c r="O45">
        <f t="shared" si="14"/>
        <v>6.57</v>
      </c>
      <c r="P45">
        <f t="shared" si="15"/>
        <v>0.6</v>
      </c>
      <c r="Q45">
        <f t="shared" si="16"/>
        <v>0.14000000000000001</v>
      </c>
      <c r="R45">
        <f t="shared" si="17"/>
        <v>0.02</v>
      </c>
      <c r="S45">
        <f t="shared" si="18"/>
        <v>5.83</v>
      </c>
      <c r="T45">
        <f t="shared" si="19"/>
        <v>0</v>
      </c>
      <c r="U45">
        <f t="shared" si="20"/>
        <v>0.58729999999999993</v>
      </c>
      <c r="V45">
        <f t="shared" si="21"/>
        <v>1.6000000000000001E-3</v>
      </c>
      <c r="W45">
        <f t="shared" si="22"/>
        <v>0</v>
      </c>
      <c r="X45">
        <f t="shared" si="23"/>
        <v>5.85</v>
      </c>
      <c r="Y45">
        <f t="shared" si="24"/>
        <v>3.8</v>
      </c>
      <c r="AA45">
        <v>68294165</v>
      </c>
      <c r="AB45">
        <f t="shared" si="25"/>
        <v>656.47</v>
      </c>
      <c r="AC45">
        <f t="shared" si="26"/>
        <v>59.65</v>
      </c>
      <c r="AD45">
        <f t="shared" si="27"/>
        <v>14.22</v>
      </c>
      <c r="AE45">
        <f t="shared" si="28"/>
        <v>2.0099999999999998</v>
      </c>
      <c r="AF45">
        <f t="shared" si="29"/>
        <v>582.6</v>
      </c>
      <c r="AG45">
        <f t="shared" si="30"/>
        <v>0</v>
      </c>
      <c r="AH45">
        <f t="shared" si="31"/>
        <v>58.73</v>
      </c>
      <c r="AI45">
        <f t="shared" si="32"/>
        <v>0.16</v>
      </c>
      <c r="AJ45">
        <f t="shared" si="33"/>
        <v>0</v>
      </c>
      <c r="AK45">
        <v>656.47</v>
      </c>
      <c r="AL45">
        <v>59.65</v>
      </c>
      <c r="AM45">
        <v>14.22</v>
      </c>
      <c r="AN45">
        <v>2.0099999999999998</v>
      </c>
      <c r="AO45">
        <v>582.6</v>
      </c>
      <c r="AP45">
        <v>0</v>
      </c>
      <c r="AQ45">
        <v>58.73</v>
      </c>
      <c r="AR45">
        <v>0.16</v>
      </c>
      <c r="AS45">
        <v>0</v>
      </c>
      <c r="AT45">
        <v>100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4</v>
      </c>
      <c r="BE45" t="s">
        <v>4</v>
      </c>
      <c r="BF45" t="s">
        <v>4</v>
      </c>
      <c r="BG45" t="s">
        <v>4</v>
      </c>
      <c r="BH45">
        <v>0</v>
      </c>
      <c r="BI45">
        <v>2</v>
      </c>
      <c r="BJ45" t="s">
        <v>103</v>
      </c>
      <c r="BM45">
        <v>108001</v>
      </c>
      <c r="BN45">
        <v>0</v>
      </c>
      <c r="BO45" t="s">
        <v>4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100</v>
      </c>
      <c r="CA45">
        <v>65</v>
      </c>
      <c r="CE45">
        <v>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34"/>
        <v>6.57</v>
      </c>
      <c r="CQ45">
        <f t="shared" si="35"/>
        <v>59.65</v>
      </c>
      <c r="CR45">
        <f t="shared" si="36"/>
        <v>14.22</v>
      </c>
      <c r="CS45">
        <f t="shared" si="37"/>
        <v>2.0099999999999998</v>
      </c>
      <c r="CT45">
        <f t="shared" si="38"/>
        <v>582.6</v>
      </c>
      <c r="CU45">
        <f t="shared" si="39"/>
        <v>0</v>
      </c>
      <c r="CV45">
        <f t="shared" si="40"/>
        <v>58.73</v>
      </c>
      <c r="CW45">
        <f t="shared" si="41"/>
        <v>0.16</v>
      </c>
      <c r="CX45">
        <f t="shared" si="42"/>
        <v>0</v>
      </c>
      <c r="CY45">
        <f t="shared" si="43"/>
        <v>5.85</v>
      </c>
      <c r="CZ45">
        <f t="shared" si="44"/>
        <v>3.8025000000000002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38</v>
      </c>
      <c r="DW45" t="s">
        <v>38</v>
      </c>
      <c r="DX45">
        <v>1</v>
      </c>
      <c r="EE45">
        <v>67796310</v>
      </c>
      <c r="EF45">
        <v>3</v>
      </c>
      <c r="EG45" t="s">
        <v>17</v>
      </c>
      <c r="EH45">
        <v>0</v>
      </c>
      <c r="EI45" t="s">
        <v>4</v>
      </c>
      <c r="EJ45">
        <v>2</v>
      </c>
      <c r="EK45">
        <v>108001</v>
      </c>
      <c r="EL45" t="s">
        <v>40</v>
      </c>
      <c r="EM45" t="s">
        <v>41</v>
      </c>
      <c r="EO45" t="s">
        <v>4</v>
      </c>
      <c r="EQ45">
        <v>0</v>
      </c>
      <c r="ER45">
        <v>656.47</v>
      </c>
      <c r="ES45">
        <v>59.65</v>
      </c>
      <c r="ET45">
        <v>14.22</v>
      </c>
      <c r="EU45">
        <v>2.0099999999999998</v>
      </c>
      <c r="EV45">
        <v>582.6</v>
      </c>
      <c r="EW45">
        <v>58.73</v>
      </c>
      <c r="EX45">
        <v>0.16</v>
      </c>
      <c r="EY45">
        <v>0</v>
      </c>
      <c r="FQ45">
        <v>0</v>
      </c>
      <c r="FR45">
        <f t="shared" si="45"/>
        <v>0</v>
      </c>
      <c r="FS45">
        <v>0</v>
      </c>
      <c r="FX45">
        <v>100</v>
      </c>
      <c r="FY45">
        <v>65</v>
      </c>
      <c r="GA45" t="s">
        <v>4</v>
      </c>
      <c r="GD45">
        <v>1</v>
      </c>
      <c r="GF45">
        <v>-1754545305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46"/>
        <v>0</v>
      </c>
      <c r="GM45">
        <f t="shared" si="47"/>
        <v>16.22</v>
      </c>
      <c r="GN45">
        <f t="shared" si="48"/>
        <v>0</v>
      </c>
      <c r="GO45">
        <f t="shared" si="49"/>
        <v>16.22</v>
      </c>
      <c r="GP45">
        <f t="shared" si="50"/>
        <v>0</v>
      </c>
      <c r="GR45">
        <v>0</v>
      </c>
      <c r="GS45">
        <v>3</v>
      </c>
      <c r="GT45">
        <v>0</v>
      </c>
      <c r="GU45" t="s">
        <v>4</v>
      </c>
      <c r="GV45">
        <f t="shared" si="51"/>
        <v>0</v>
      </c>
      <c r="GW45">
        <v>1</v>
      </c>
      <c r="GX45">
        <f t="shared" si="52"/>
        <v>0</v>
      </c>
      <c r="HA45">
        <v>0</v>
      </c>
      <c r="HB45">
        <v>0</v>
      </c>
      <c r="HC45">
        <f t="shared" si="53"/>
        <v>0</v>
      </c>
      <c r="IK45">
        <v>0</v>
      </c>
    </row>
    <row r="46" spans="1:245" x14ac:dyDescent="0.25">
      <c r="A46">
        <v>17</v>
      </c>
      <c r="B46">
        <v>1</v>
      </c>
      <c r="E46" t="s">
        <v>104</v>
      </c>
      <c r="F46" t="s">
        <v>21</v>
      </c>
      <c r="G46" t="s">
        <v>105</v>
      </c>
      <c r="H46" t="s">
        <v>15</v>
      </c>
      <c r="I46">
        <f>ROUND(1,6)</f>
        <v>1</v>
      </c>
      <c r="J46">
        <v>0</v>
      </c>
      <c r="O46">
        <f t="shared" si="14"/>
        <v>62.16</v>
      </c>
      <c r="P46">
        <f t="shared" si="15"/>
        <v>62.16</v>
      </c>
      <c r="Q46">
        <f t="shared" si="16"/>
        <v>0</v>
      </c>
      <c r="R46">
        <f t="shared" si="17"/>
        <v>0</v>
      </c>
      <c r="S46">
        <f t="shared" si="18"/>
        <v>0</v>
      </c>
      <c r="T46">
        <f t="shared" si="19"/>
        <v>0</v>
      </c>
      <c r="U46">
        <f t="shared" si="20"/>
        <v>0</v>
      </c>
      <c r="V46">
        <f t="shared" si="21"/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68294165</v>
      </c>
      <c r="AB46">
        <f t="shared" si="25"/>
        <v>62.16</v>
      </c>
      <c r="AC46">
        <f t="shared" si="26"/>
        <v>62.16</v>
      </c>
      <c r="AD46">
        <f t="shared" si="27"/>
        <v>0</v>
      </c>
      <c r="AE46">
        <f t="shared" si="28"/>
        <v>0</v>
      </c>
      <c r="AF46">
        <f t="shared" si="29"/>
        <v>0</v>
      </c>
      <c r="AG46">
        <f t="shared" si="30"/>
        <v>0</v>
      </c>
      <c r="AH46">
        <f t="shared" si="31"/>
        <v>0</v>
      </c>
      <c r="AI46">
        <f t="shared" si="32"/>
        <v>0</v>
      </c>
      <c r="AJ46">
        <f t="shared" si="33"/>
        <v>0</v>
      </c>
      <c r="AK46">
        <v>62.16</v>
      </c>
      <c r="AL46">
        <v>62.16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4</v>
      </c>
      <c r="BE46" t="s">
        <v>4</v>
      </c>
      <c r="BF46" t="s">
        <v>4</v>
      </c>
      <c r="BG46" t="s">
        <v>4</v>
      </c>
      <c r="BH46">
        <v>3</v>
      </c>
      <c r="BI46">
        <v>2</v>
      </c>
      <c r="BJ46" t="s">
        <v>4</v>
      </c>
      <c r="BM46">
        <v>1100</v>
      </c>
      <c r="BN46">
        <v>0</v>
      </c>
      <c r="BO46" t="s">
        <v>4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4</v>
      </c>
      <c r="BZ46">
        <v>0</v>
      </c>
      <c r="CA46">
        <v>0</v>
      </c>
      <c r="CE46">
        <v>0</v>
      </c>
      <c r="CF46">
        <v>0</v>
      </c>
      <c r="CG46">
        <v>0</v>
      </c>
      <c r="CM46">
        <v>0</v>
      </c>
      <c r="CN46" t="s">
        <v>4</v>
      </c>
      <c r="CO46">
        <v>0</v>
      </c>
      <c r="CP46">
        <f t="shared" si="34"/>
        <v>62.16</v>
      </c>
      <c r="CQ46">
        <f t="shared" si="35"/>
        <v>62.16</v>
      </c>
      <c r="CR46">
        <f t="shared" si="36"/>
        <v>0</v>
      </c>
      <c r="CS46">
        <f t="shared" si="37"/>
        <v>0</v>
      </c>
      <c r="CT46">
        <f t="shared" si="38"/>
        <v>0</v>
      </c>
      <c r="CU46">
        <f t="shared" si="39"/>
        <v>0</v>
      </c>
      <c r="CV46">
        <f t="shared" si="40"/>
        <v>0</v>
      </c>
      <c r="CW46">
        <f t="shared" si="41"/>
        <v>0</v>
      </c>
      <c r="CX46">
        <f t="shared" si="42"/>
        <v>0</v>
      </c>
      <c r="CY46">
        <f t="shared" si="43"/>
        <v>0</v>
      </c>
      <c r="CZ46">
        <f t="shared" si="44"/>
        <v>0</v>
      </c>
      <c r="DC46" t="s">
        <v>4</v>
      </c>
      <c r="DD46" t="s">
        <v>4</v>
      </c>
      <c r="DE46" t="s">
        <v>4</v>
      </c>
      <c r="DF46" t="s">
        <v>4</v>
      </c>
      <c r="DG46" t="s">
        <v>4</v>
      </c>
      <c r="DH46" t="s">
        <v>4</v>
      </c>
      <c r="DI46" t="s">
        <v>4</v>
      </c>
      <c r="DJ46" t="s">
        <v>4</v>
      </c>
      <c r="DK46" t="s">
        <v>4</v>
      </c>
      <c r="DL46" t="s">
        <v>4</v>
      </c>
      <c r="DM46" t="s">
        <v>4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15</v>
      </c>
      <c r="DW46" t="s">
        <v>15</v>
      </c>
      <c r="DX46">
        <v>1</v>
      </c>
      <c r="EE46">
        <v>67796162</v>
      </c>
      <c r="EF46">
        <v>8</v>
      </c>
      <c r="EG46" t="s">
        <v>23</v>
      </c>
      <c r="EH46">
        <v>0</v>
      </c>
      <c r="EI46" t="s">
        <v>4</v>
      </c>
      <c r="EJ46">
        <v>1</v>
      </c>
      <c r="EK46">
        <v>1100</v>
      </c>
      <c r="EL46" t="s">
        <v>24</v>
      </c>
      <c r="EM46" t="s">
        <v>25</v>
      </c>
      <c r="EO46" t="s">
        <v>4</v>
      </c>
      <c r="EQ46">
        <v>0</v>
      </c>
      <c r="ER46">
        <v>62.16</v>
      </c>
      <c r="ES46">
        <v>62.16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1</v>
      </c>
      <c r="FD46">
        <v>18</v>
      </c>
      <c r="FF46">
        <v>709.33</v>
      </c>
      <c r="FQ46">
        <v>0</v>
      </c>
      <c r="FR46">
        <f t="shared" si="45"/>
        <v>0</v>
      </c>
      <c r="FS46">
        <v>0</v>
      </c>
      <c r="FX46">
        <v>0</v>
      </c>
      <c r="FY46">
        <v>0</v>
      </c>
      <c r="GA46" t="s">
        <v>106</v>
      </c>
      <c r="GD46">
        <v>1</v>
      </c>
      <c r="GF46">
        <v>1912798385</v>
      </c>
      <c r="GG46">
        <v>2</v>
      </c>
      <c r="GH46">
        <v>3</v>
      </c>
      <c r="GI46">
        <v>3</v>
      </c>
      <c r="GJ46">
        <v>0</v>
      </c>
      <c r="GK46">
        <v>0</v>
      </c>
      <c r="GL46">
        <f t="shared" si="46"/>
        <v>0</v>
      </c>
      <c r="GM46">
        <f t="shared" si="47"/>
        <v>62.16</v>
      </c>
      <c r="GN46">
        <f t="shared" si="48"/>
        <v>0</v>
      </c>
      <c r="GO46">
        <f t="shared" si="49"/>
        <v>62.16</v>
      </c>
      <c r="GP46">
        <f t="shared" si="50"/>
        <v>0</v>
      </c>
      <c r="GR46">
        <v>1</v>
      </c>
      <c r="GS46">
        <v>1</v>
      </c>
      <c r="GT46">
        <v>0</v>
      </c>
      <c r="GU46" t="s">
        <v>4</v>
      </c>
      <c r="GV46">
        <f t="shared" si="51"/>
        <v>0</v>
      </c>
      <c r="GW46">
        <v>1</v>
      </c>
      <c r="GX46">
        <f t="shared" si="52"/>
        <v>0</v>
      </c>
      <c r="HA46">
        <v>0</v>
      </c>
      <c r="HB46">
        <v>0</v>
      </c>
      <c r="HC46">
        <f t="shared" si="53"/>
        <v>0</v>
      </c>
      <c r="IK46">
        <v>0</v>
      </c>
    </row>
    <row r="47" spans="1:245" x14ac:dyDescent="0.25">
      <c r="A47">
        <v>17</v>
      </c>
      <c r="B47">
        <v>1</v>
      </c>
      <c r="C47">
        <f>ROW(SmtRes!A86)</f>
        <v>86</v>
      </c>
      <c r="D47">
        <f>ROW(EtalonRes!A89)</f>
        <v>89</v>
      </c>
      <c r="E47" t="s">
        <v>107</v>
      </c>
      <c r="F47" t="s">
        <v>108</v>
      </c>
      <c r="G47" t="s">
        <v>109</v>
      </c>
      <c r="H47" t="s">
        <v>15</v>
      </c>
      <c r="I47">
        <f>ROUND(1+1+1+4+4+3,6)</f>
        <v>14</v>
      </c>
      <c r="J47">
        <v>0</v>
      </c>
      <c r="O47">
        <f t="shared" si="14"/>
        <v>275.10000000000002</v>
      </c>
      <c r="P47">
        <f t="shared" si="15"/>
        <v>160.72</v>
      </c>
      <c r="Q47">
        <f t="shared" si="16"/>
        <v>0</v>
      </c>
      <c r="R47">
        <f t="shared" si="17"/>
        <v>0</v>
      </c>
      <c r="S47">
        <f t="shared" si="18"/>
        <v>114.38</v>
      </c>
      <c r="T47">
        <f t="shared" si="19"/>
        <v>0</v>
      </c>
      <c r="U47">
        <f t="shared" si="20"/>
        <v>14</v>
      </c>
      <c r="V47">
        <f t="shared" si="21"/>
        <v>0</v>
      </c>
      <c r="W47">
        <f t="shared" si="22"/>
        <v>0</v>
      </c>
      <c r="X47">
        <f t="shared" si="23"/>
        <v>110.95</v>
      </c>
      <c r="Y47">
        <f t="shared" si="24"/>
        <v>74.349999999999994</v>
      </c>
      <c r="AA47">
        <v>68294165</v>
      </c>
      <c r="AB47">
        <f t="shared" si="25"/>
        <v>19.649999999999999</v>
      </c>
      <c r="AC47">
        <f t="shared" si="26"/>
        <v>11.48</v>
      </c>
      <c r="AD47">
        <f t="shared" si="27"/>
        <v>0</v>
      </c>
      <c r="AE47">
        <f t="shared" si="28"/>
        <v>0</v>
      </c>
      <c r="AF47">
        <f t="shared" si="29"/>
        <v>8.17</v>
      </c>
      <c r="AG47">
        <f t="shared" si="30"/>
        <v>0</v>
      </c>
      <c r="AH47">
        <f t="shared" si="31"/>
        <v>1</v>
      </c>
      <c r="AI47">
        <f t="shared" si="32"/>
        <v>0</v>
      </c>
      <c r="AJ47">
        <f t="shared" si="33"/>
        <v>0</v>
      </c>
      <c r="AK47">
        <v>19.649999999999999</v>
      </c>
      <c r="AL47">
        <v>11.48</v>
      </c>
      <c r="AM47">
        <v>0</v>
      </c>
      <c r="AN47">
        <v>0</v>
      </c>
      <c r="AO47">
        <v>8.17</v>
      </c>
      <c r="AP47">
        <v>0</v>
      </c>
      <c r="AQ47">
        <v>1</v>
      </c>
      <c r="AR47">
        <v>0</v>
      </c>
      <c r="AS47">
        <v>0</v>
      </c>
      <c r="AT47">
        <v>97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4</v>
      </c>
      <c r="BE47" t="s">
        <v>4</v>
      </c>
      <c r="BF47" t="s">
        <v>4</v>
      </c>
      <c r="BG47" t="s">
        <v>4</v>
      </c>
      <c r="BH47">
        <v>0</v>
      </c>
      <c r="BI47">
        <v>2</v>
      </c>
      <c r="BJ47" t="s">
        <v>110</v>
      </c>
      <c r="BM47">
        <v>110004</v>
      </c>
      <c r="BN47">
        <v>0</v>
      </c>
      <c r="BO47" t="s">
        <v>4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97</v>
      </c>
      <c r="CA47">
        <v>65</v>
      </c>
      <c r="CE47">
        <v>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34"/>
        <v>275.10000000000002</v>
      </c>
      <c r="CQ47">
        <f t="shared" si="35"/>
        <v>11.48</v>
      </c>
      <c r="CR47">
        <f t="shared" si="36"/>
        <v>0</v>
      </c>
      <c r="CS47">
        <f t="shared" si="37"/>
        <v>0</v>
      </c>
      <c r="CT47">
        <f t="shared" si="38"/>
        <v>8.17</v>
      </c>
      <c r="CU47">
        <f t="shared" si="39"/>
        <v>0</v>
      </c>
      <c r="CV47">
        <f t="shared" si="40"/>
        <v>1</v>
      </c>
      <c r="CW47">
        <f t="shared" si="41"/>
        <v>0</v>
      </c>
      <c r="CX47">
        <f t="shared" si="42"/>
        <v>0</v>
      </c>
      <c r="CY47">
        <f t="shared" si="43"/>
        <v>110.94859999999998</v>
      </c>
      <c r="CZ47">
        <f t="shared" si="44"/>
        <v>74.346999999999994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15</v>
      </c>
      <c r="DW47" t="s">
        <v>15</v>
      </c>
      <c r="DX47">
        <v>1</v>
      </c>
      <c r="EE47">
        <v>67796315</v>
      </c>
      <c r="EF47">
        <v>3</v>
      </c>
      <c r="EG47" t="s">
        <v>17</v>
      </c>
      <c r="EH47">
        <v>0</v>
      </c>
      <c r="EI47" t="s">
        <v>4</v>
      </c>
      <c r="EJ47">
        <v>2</v>
      </c>
      <c r="EK47">
        <v>110004</v>
      </c>
      <c r="EL47" t="s">
        <v>18</v>
      </c>
      <c r="EM47" t="s">
        <v>19</v>
      </c>
      <c r="EO47" t="s">
        <v>4</v>
      </c>
      <c r="EQ47">
        <v>0</v>
      </c>
      <c r="ER47">
        <v>19.649999999999999</v>
      </c>
      <c r="ES47">
        <v>11.48</v>
      </c>
      <c r="ET47">
        <v>0</v>
      </c>
      <c r="EU47">
        <v>0</v>
      </c>
      <c r="EV47">
        <v>8.17</v>
      </c>
      <c r="EW47">
        <v>1</v>
      </c>
      <c r="EX47">
        <v>0</v>
      </c>
      <c r="EY47">
        <v>0</v>
      </c>
      <c r="FQ47">
        <v>0</v>
      </c>
      <c r="FR47">
        <f t="shared" si="45"/>
        <v>0</v>
      </c>
      <c r="FS47">
        <v>0</v>
      </c>
      <c r="FX47">
        <v>97</v>
      </c>
      <c r="FY47">
        <v>65</v>
      </c>
      <c r="GA47" t="s">
        <v>4</v>
      </c>
      <c r="GD47">
        <v>1</v>
      </c>
      <c r="GF47">
        <v>1070459142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46"/>
        <v>0</v>
      </c>
      <c r="GM47">
        <f t="shared" si="47"/>
        <v>460.4</v>
      </c>
      <c r="GN47">
        <f t="shared" si="48"/>
        <v>0</v>
      </c>
      <c r="GO47">
        <f t="shared" si="49"/>
        <v>460.4</v>
      </c>
      <c r="GP47">
        <f t="shared" si="50"/>
        <v>0</v>
      </c>
      <c r="GR47">
        <v>0</v>
      </c>
      <c r="GS47">
        <v>3</v>
      </c>
      <c r="GT47">
        <v>0</v>
      </c>
      <c r="GU47" t="s">
        <v>4</v>
      </c>
      <c r="GV47">
        <f t="shared" si="51"/>
        <v>0</v>
      </c>
      <c r="GW47">
        <v>1</v>
      </c>
      <c r="GX47">
        <f t="shared" si="52"/>
        <v>0</v>
      </c>
      <c r="HA47">
        <v>0</v>
      </c>
      <c r="HB47">
        <v>0</v>
      </c>
      <c r="HC47">
        <f t="shared" si="53"/>
        <v>0</v>
      </c>
      <c r="IK47">
        <v>0</v>
      </c>
    </row>
    <row r="48" spans="1:245" x14ac:dyDescent="0.25">
      <c r="A48">
        <v>17</v>
      </c>
      <c r="B48">
        <v>1</v>
      </c>
      <c r="E48" t="s">
        <v>111</v>
      </c>
      <c r="F48" t="s">
        <v>21</v>
      </c>
      <c r="G48" t="s">
        <v>112</v>
      </c>
      <c r="H48" t="s">
        <v>15</v>
      </c>
      <c r="I48">
        <f>ROUND(1,6)</f>
        <v>1</v>
      </c>
      <c r="J48">
        <v>0</v>
      </c>
      <c r="O48">
        <f t="shared" si="14"/>
        <v>3.09</v>
      </c>
      <c r="P48">
        <f t="shared" si="15"/>
        <v>3.09</v>
      </c>
      <c r="Q48">
        <f t="shared" si="16"/>
        <v>0</v>
      </c>
      <c r="R48">
        <f t="shared" si="17"/>
        <v>0</v>
      </c>
      <c r="S48">
        <f t="shared" si="18"/>
        <v>0</v>
      </c>
      <c r="T48">
        <f t="shared" si="19"/>
        <v>0</v>
      </c>
      <c r="U48">
        <f t="shared" si="20"/>
        <v>0</v>
      </c>
      <c r="V48">
        <f t="shared" si="21"/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68294165</v>
      </c>
      <c r="AB48">
        <f t="shared" si="25"/>
        <v>3.09</v>
      </c>
      <c r="AC48">
        <f t="shared" si="26"/>
        <v>3.09</v>
      </c>
      <c r="AD48">
        <f t="shared" si="27"/>
        <v>0</v>
      </c>
      <c r="AE48">
        <f t="shared" si="28"/>
        <v>0</v>
      </c>
      <c r="AF48">
        <f t="shared" si="29"/>
        <v>0</v>
      </c>
      <c r="AG48">
        <f t="shared" si="30"/>
        <v>0</v>
      </c>
      <c r="AH48">
        <f t="shared" si="31"/>
        <v>0</v>
      </c>
      <c r="AI48">
        <f t="shared" si="32"/>
        <v>0</v>
      </c>
      <c r="AJ48">
        <f t="shared" si="33"/>
        <v>0</v>
      </c>
      <c r="AK48">
        <v>3.09</v>
      </c>
      <c r="AL48">
        <v>3.09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4</v>
      </c>
      <c r="BE48" t="s">
        <v>4</v>
      </c>
      <c r="BF48" t="s">
        <v>4</v>
      </c>
      <c r="BG48" t="s">
        <v>4</v>
      </c>
      <c r="BH48">
        <v>3</v>
      </c>
      <c r="BI48">
        <v>2</v>
      </c>
      <c r="BJ48" t="s">
        <v>4</v>
      </c>
      <c r="BM48">
        <v>1100</v>
      </c>
      <c r="BN48">
        <v>0</v>
      </c>
      <c r="BO48" t="s">
        <v>4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4</v>
      </c>
      <c r="BZ48">
        <v>0</v>
      </c>
      <c r="CA48">
        <v>0</v>
      </c>
      <c r="CE48">
        <v>0</v>
      </c>
      <c r="CF48">
        <v>0</v>
      </c>
      <c r="CG48">
        <v>0</v>
      </c>
      <c r="CM48">
        <v>0</v>
      </c>
      <c r="CN48" t="s">
        <v>4</v>
      </c>
      <c r="CO48">
        <v>0</v>
      </c>
      <c r="CP48">
        <f t="shared" si="34"/>
        <v>3.09</v>
      </c>
      <c r="CQ48">
        <f t="shared" si="35"/>
        <v>3.09</v>
      </c>
      <c r="CR48">
        <f t="shared" si="36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 t="shared" si="43"/>
        <v>0</v>
      </c>
      <c r="CZ48">
        <f t="shared" si="44"/>
        <v>0</v>
      </c>
      <c r="DC48" t="s">
        <v>4</v>
      </c>
      <c r="DD48" t="s">
        <v>4</v>
      </c>
      <c r="DE48" t="s">
        <v>4</v>
      </c>
      <c r="DF48" t="s">
        <v>4</v>
      </c>
      <c r="DG48" t="s">
        <v>4</v>
      </c>
      <c r="DH48" t="s">
        <v>4</v>
      </c>
      <c r="DI48" t="s">
        <v>4</v>
      </c>
      <c r="DJ48" t="s">
        <v>4</v>
      </c>
      <c r="DK48" t="s">
        <v>4</v>
      </c>
      <c r="DL48" t="s">
        <v>4</v>
      </c>
      <c r="DM48" t="s">
        <v>4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15</v>
      </c>
      <c r="DW48" t="s">
        <v>15</v>
      </c>
      <c r="DX48">
        <v>1</v>
      </c>
      <c r="EE48">
        <v>67796162</v>
      </c>
      <c r="EF48">
        <v>8</v>
      </c>
      <c r="EG48" t="s">
        <v>23</v>
      </c>
      <c r="EH48">
        <v>0</v>
      </c>
      <c r="EI48" t="s">
        <v>4</v>
      </c>
      <c r="EJ48">
        <v>1</v>
      </c>
      <c r="EK48">
        <v>1100</v>
      </c>
      <c r="EL48" t="s">
        <v>24</v>
      </c>
      <c r="EM48" t="s">
        <v>25</v>
      </c>
      <c r="EO48" t="s">
        <v>4</v>
      </c>
      <c r="EQ48">
        <v>0</v>
      </c>
      <c r="ER48">
        <v>3.09</v>
      </c>
      <c r="ES48">
        <v>3.09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5</v>
      </c>
      <c r="FC48">
        <v>1</v>
      </c>
      <c r="FD48">
        <v>18</v>
      </c>
      <c r="FF48">
        <v>35.229999999999997</v>
      </c>
      <c r="FQ48">
        <v>0</v>
      </c>
      <c r="FR48">
        <f t="shared" si="45"/>
        <v>0</v>
      </c>
      <c r="FS48">
        <v>0</v>
      </c>
      <c r="FX48">
        <v>0</v>
      </c>
      <c r="FY48">
        <v>0</v>
      </c>
      <c r="GA48" t="s">
        <v>113</v>
      </c>
      <c r="GD48">
        <v>1</v>
      </c>
      <c r="GF48">
        <v>765520492</v>
      </c>
      <c r="GG48">
        <v>2</v>
      </c>
      <c r="GH48">
        <v>3</v>
      </c>
      <c r="GI48">
        <v>3</v>
      </c>
      <c r="GJ48">
        <v>0</v>
      </c>
      <c r="GK48">
        <v>0</v>
      </c>
      <c r="GL48">
        <f t="shared" si="46"/>
        <v>0</v>
      </c>
      <c r="GM48">
        <f t="shared" si="47"/>
        <v>3.09</v>
      </c>
      <c r="GN48">
        <f t="shared" si="48"/>
        <v>0</v>
      </c>
      <c r="GO48">
        <f t="shared" si="49"/>
        <v>3.09</v>
      </c>
      <c r="GP48">
        <f t="shared" si="50"/>
        <v>0</v>
      </c>
      <c r="GR48">
        <v>1</v>
      </c>
      <c r="GS48">
        <v>1</v>
      </c>
      <c r="GT48">
        <v>0</v>
      </c>
      <c r="GU48" t="s">
        <v>4</v>
      </c>
      <c r="GV48">
        <f t="shared" si="51"/>
        <v>0</v>
      </c>
      <c r="GW48">
        <v>1</v>
      </c>
      <c r="GX48">
        <f t="shared" si="52"/>
        <v>0</v>
      </c>
      <c r="HA48">
        <v>0</v>
      </c>
      <c r="HB48">
        <v>0</v>
      </c>
      <c r="HC48">
        <f t="shared" si="53"/>
        <v>0</v>
      </c>
      <c r="IK48">
        <v>0</v>
      </c>
    </row>
    <row r="49" spans="1:245" x14ac:dyDescent="0.25">
      <c r="A49">
        <v>17</v>
      </c>
      <c r="B49">
        <v>1</v>
      </c>
      <c r="E49" t="s">
        <v>114</v>
      </c>
      <c r="F49" t="s">
        <v>21</v>
      </c>
      <c r="G49" t="s">
        <v>115</v>
      </c>
      <c r="H49" t="s">
        <v>15</v>
      </c>
      <c r="I49">
        <f>ROUND(1,6)</f>
        <v>1</v>
      </c>
      <c r="J49">
        <v>0</v>
      </c>
      <c r="O49">
        <f t="shared" si="14"/>
        <v>3.61</v>
      </c>
      <c r="P49">
        <f t="shared" si="15"/>
        <v>3.61</v>
      </c>
      <c r="Q49">
        <f t="shared" si="16"/>
        <v>0</v>
      </c>
      <c r="R49">
        <f t="shared" si="17"/>
        <v>0</v>
      </c>
      <c r="S49">
        <f t="shared" si="18"/>
        <v>0</v>
      </c>
      <c r="T49">
        <f t="shared" si="19"/>
        <v>0</v>
      </c>
      <c r="U49">
        <f t="shared" si="20"/>
        <v>0</v>
      </c>
      <c r="V49">
        <f t="shared" si="21"/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68294165</v>
      </c>
      <c r="AB49">
        <f t="shared" si="25"/>
        <v>3.61</v>
      </c>
      <c r="AC49">
        <f t="shared" si="26"/>
        <v>3.61</v>
      </c>
      <c r="AD49">
        <f t="shared" si="27"/>
        <v>0</v>
      </c>
      <c r="AE49">
        <f t="shared" si="28"/>
        <v>0</v>
      </c>
      <c r="AF49">
        <f t="shared" si="29"/>
        <v>0</v>
      </c>
      <c r="AG49">
        <f t="shared" si="30"/>
        <v>0</v>
      </c>
      <c r="AH49">
        <f t="shared" si="31"/>
        <v>0</v>
      </c>
      <c r="AI49">
        <f t="shared" si="32"/>
        <v>0</v>
      </c>
      <c r="AJ49">
        <f t="shared" si="33"/>
        <v>0</v>
      </c>
      <c r="AK49">
        <v>3.61</v>
      </c>
      <c r="AL49">
        <v>3.61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4</v>
      </c>
      <c r="BE49" t="s">
        <v>4</v>
      </c>
      <c r="BF49" t="s">
        <v>4</v>
      </c>
      <c r="BG49" t="s">
        <v>4</v>
      </c>
      <c r="BH49">
        <v>3</v>
      </c>
      <c r="BI49">
        <v>2</v>
      </c>
      <c r="BJ49" t="s">
        <v>4</v>
      </c>
      <c r="BM49">
        <v>1100</v>
      </c>
      <c r="BN49">
        <v>0</v>
      </c>
      <c r="BO49" t="s">
        <v>4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</v>
      </c>
      <c r="BZ49">
        <v>0</v>
      </c>
      <c r="CA49">
        <v>0</v>
      </c>
      <c r="CE49">
        <v>0</v>
      </c>
      <c r="CF49">
        <v>0</v>
      </c>
      <c r="CG49">
        <v>0</v>
      </c>
      <c r="CM49">
        <v>0</v>
      </c>
      <c r="CN49" t="s">
        <v>4</v>
      </c>
      <c r="CO49">
        <v>0</v>
      </c>
      <c r="CP49">
        <f t="shared" si="34"/>
        <v>3.61</v>
      </c>
      <c r="CQ49">
        <f t="shared" si="35"/>
        <v>3.61</v>
      </c>
      <c r="CR49">
        <f t="shared" si="36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 t="shared" si="43"/>
        <v>0</v>
      </c>
      <c r="CZ49">
        <f t="shared" si="44"/>
        <v>0</v>
      </c>
      <c r="DC49" t="s">
        <v>4</v>
      </c>
      <c r="DD49" t="s">
        <v>4</v>
      </c>
      <c r="DE49" t="s">
        <v>4</v>
      </c>
      <c r="DF49" t="s">
        <v>4</v>
      </c>
      <c r="DG49" t="s">
        <v>4</v>
      </c>
      <c r="DH49" t="s">
        <v>4</v>
      </c>
      <c r="DI49" t="s">
        <v>4</v>
      </c>
      <c r="DJ49" t="s">
        <v>4</v>
      </c>
      <c r="DK49" t="s">
        <v>4</v>
      </c>
      <c r="DL49" t="s">
        <v>4</v>
      </c>
      <c r="DM49" t="s">
        <v>4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15</v>
      </c>
      <c r="DW49" t="s">
        <v>15</v>
      </c>
      <c r="DX49">
        <v>1</v>
      </c>
      <c r="EE49">
        <v>67796162</v>
      </c>
      <c r="EF49">
        <v>8</v>
      </c>
      <c r="EG49" t="s">
        <v>23</v>
      </c>
      <c r="EH49">
        <v>0</v>
      </c>
      <c r="EI49" t="s">
        <v>4</v>
      </c>
      <c r="EJ49">
        <v>1</v>
      </c>
      <c r="EK49">
        <v>1100</v>
      </c>
      <c r="EL49" t="s">
        <v>24</v>
      </c>
      <c r="EM49" t="s">
        <v>25</v>
      </c>
      <c r="EO49" t="s">
        <v>4</v>
      </c>
      <c r="EQ49">
        <v>0</v>
      </c>
      <c r="ER49">
        <v>3.61</v>
      </c>
      <c r="ES49">
        <v>3.61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5</v>
      </c>
      <c r="FC49">
        <v>1</v>
      </c>
      <c r="FD49">
        <v>18</v>
      </c>
      <c r="FF49">
        <v>41.23</v>
      </c>
      <c r="FQ49">
        <v>0</v>
      </c>
      <c r="FR49">
        <f t="shared" si="45"/>
        <v>0</v>
      </c>
      <c r="FS49">
        <v>0</v>
      </c>
      <c r="FX49">
        <v>0</v>
      </c>
      <c r="FY49">
        <v>0</v>
      </c>
      <c r="GA49" t="s">
        <v>116</v>
      </c>
      <c r="GD49">
        <v>1</v>
      </c>
      <c r="GF49">
        <v>-394938476</v>
      </c>
      <c r="GG49">
        <v>2</v>
      </c>
      <c r="GH49">
        <v>3</v>
      </c>
      <c r="GI49">
        <v>3</v>
      </c>
      <c r="GJ49">
        <v>0</v>
      </c>
      <c r="GK49">
        <v>0</v>
      </c>
      <c r="GL49">
        <f t="shared" si="46"/>
        <v>0</v>
      </c>
      <c r="GM49">
        <f t="shared" si="47"/>
        <v>3.61</v>
      </c>
      <c r="GN49">
        <f t="shared" si="48"/>
        <v>0</v>
      </c>
      <c r="GO49">
        <f t="shared" si="49"/>
        <v>3.61</v>
      </c>
      <c r="GP49">
        <f t="shared" si="50"/>
        <v>0</v>
      </c>
      <c r="GR49">
        <v>1</v>
      </c>
      <c r="GS49">
        <v>1</v>
      </c>
      <c r="GT49">
        <v>0</v>
      </c>
      <c r="GU49" t="s">
        <v>4</v>
      </c>
      <c r="GV49">
        <f t="shared" si="51"/>
        <v>0</v>
      </c>
      <c r="GW49">
        <v>1</v>
      </c>
      <c r="GX49">
        <f t="shared" si="52"/>
        <v>0</v>
      </c>
      <c r="HA49">
        <v>0</v>
      </c>
      <c r="HB49">
        <v>0</v>
      </c>
      <c r="HC49">
        <f t="shared" si="53"/>
        <v>0</v>
      </c>
      <c r="IK49">
        <v>0</v>
      </c>
    </row>
    <row r="50" spans="1:245" x14ac:dyDescent="0.25">
      <c r="A50">
        <v>17</v>
      </c>
      <c r="B50">
        <v>1</v>
      </c>
      <c r="E50" t="s">
        <v>117</v>
      </c>
      <c r="F50" t="s">
        <v>21</v>
      </c>
      <c r="G50" t="s">
        <v>118</v>
      </c>
      <c r="H50" t="s">
        <v>15</v>
      </c>
      <c r="I50">
        <f>ROUND(1,6)</f>
        <v>1</v>
      </c>
      <c r="J50">
        <v>0</v>
      </c>
      <c r="O50">
        <f t="shared" si="14"/>
        <v>9.26</v>
      </c>
      <c r="P50">
        <f t="shared" si="15"/>
        <v>9.26</v>
      </c>
      <c r="Q50">
        <f t="shared" si="16"/>
        <v>0</v>
      </c>
      <c r="R50">
        <f t="shared" si="17"/>
        <v>0</v>
      </c>
      <c r="S50">
        <f t="shared" si="18"/>
        <v>0</v>
      </c>
      <c r="T50">
        <f t="shared" si="19"/>
        <v>0</v>
      </c>
      <c r="U50">
        <f t="shared" si="20"/>
        <v>0</v>
      </c>
      <c r="V50">
        <f t="shared" si="21"/>
        <v>0</v>
      </c>
      <c r="W50">
        <f t="shared" si="22"/>
        <v>0</v>
      </c>
      <c r="X50">
        <f t="shared" si="23"/>
        <v>0</v>
      </c>
      <c r="Y50">
        <f t="shared" si="24"/>
        <v>0</v>
      </c>
      <c r="AA50">
        <v>68294165</v>
      </c>
      <c r="AB50">
        <f t="shared" si="25"/>
        <v>9.26</v>
      </c>
      <c r="AC50">
        <f t="shared" si="26"/>
        <v>9.26</v>
      </c>
      <c r="AD50">
        <f t="shared" si="27"/>
        <v>0</v>
      </c>
      <c r="AE50">
        <f t="shared" si="28"/>
        <v>0</v>
      </c>
      <c r="AF50">
        <f t="shared" si="29"/>
        <v>0</v>
      </c>
      <c r="AG50">
        <f t="shared" si="30"/>
        <v>0</v>
      </c>
      <c r="AH50">
        <f t="shared" si="31"/>
        <v>0</v>
      </c>
      <c r="AI50">
        <f t="shared" si="32"/>
        <v>0</v>
      </c>
      <c r="AJ50">
        <f t="shared" si="33"/>
        <v>0</v>
      </c>
      <c r="AK50">
        <v>9.26</v>
      </c>
      <c r="AL50">
        <v>9.26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4</v>
      </c>
      <c r="BE50" t="s">
        <v>4</v>
      </c>
      <c r="BF50" t="s">
        <v>4</v>
      </c>
      <c r="BG50" t="s">
        <v>4</v>
      </c>
      <c r="BH50">
        <v>3</v>
      </c>
      <c r="BI50">
        <v>2</v>
      </c>
      <c r="BJ50" t="s">
        <v>4</v>
      </c>
      <c r="BM50">
        <v>1100</v>
      </c>
      <c r="BN50">
        <v>0</v>
      </c>
      <c r="BO50" t="s">
        <v>4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4</v>
      </c>
      <c r="BZ50">
        <v>0</v>
      </c>
      <c r="CA50">
        <v>0</v>
      </c>
      <c r="CE50">
        <v>0</v>
      </c>
      <c r="CF50">
        <v>0</v>
      </c>
      <c r="CG50">
        <v>0</v>
      </c>
      <c r="CM50">
        <v>0</v>
      </c>
      <c r="CN50" t="s">
        <v>4</v>
      </c>
      <c r="CO50">
        <v>0</v>
      </c>
      <c r="CP50">
        <f t="shared" si="34"/>
        <v>9.26</v>
      </c>
      <c r="CQ50">
        <f t="shared" si="35"/>
        <v>9.26</v>
      </c>
      <c r="CR50">
        <f t="shared" si="36"/>
        <v>0</v>
      </c>
      <c r="CS50">
        <f t="shared" si="37"/>
        <v>0</v>
      </c>
      <c r="CT50">
        <f t="shared" si="38"/>
        <v>0</v>
      </c>
      <c r="CU50">
        <f t="shared" si="39"/>
        <v>0</v>
      </c>
      <c r="CV50">
        <f t="shared" si="40"/>
        <v>0</v>
      </c>
      <c r="CW50">
        <f t="shared" si="41"/>
        <v>0</v>
      </c>
      <c r="CX50">
        <f t="shared" si="42"/>
        <v>0</v>
      </c>
      <c r="CY50">
        <f t="shared" si="43"/>
        <v>0</v>
      </c>
      <c r="CZ50">
        <f t="shared" si="44"/>
        <v>0</v>
      </c>
      <c r="DC50" t="s">
        <v>4</v>
      </c>
      <c r="DD50" t="s">
        <v>4</v>
      </c>
      <c r="DE50" t="s">
        <v>4</v>
      </c>
      <c r="DF50" t="s">
        <v>4</v>
      </c>
      <c r="DG50" t="s">
        <v>4</v>
      </c>
      <c r="DH50" t="s">
        <v>4</v>
      </c>
      <c r="DI50" t="s">
        <v>4</v>
      </c>
      <c r="DJ50" t="s">
        <v>4</v>
      </c>
      <c r="DK50" t="s">
        <v>4</v>
      </c>
      <c r="DL50" t="s">
        <v>4</v>
      </c>
      <c r="DM50" t="s">
        <v>4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15</v>
      </c>
      <c r="DW50" t="s">
        <v>15</v>
      </c>
      <c r="DX50">
        <v>1</v>
      </c>
      <c r="EE50">
        <v>67796162</v>
      </c>
      <c r="EF50">
        <v>8</v>
      </c>
      <c r="EG50" t="s">
        <v>23</v>
      </c>
      <c r="EH50">
        <v>0</v>
      </c>
      <c r="EI50" t="s">
        <v>4</v>
      </c>
      <c r="EJ50">
        <v>1</v>
      </c>
      <c r="EK50">
        <v>1100</v>
      </c>
      <c r="EL50" t="s">
        <v>24</v>
      </c>
      <c r="EM50" t="s">
        <v>25</v>
      </c>
      <c r="EO50" t="s">
        <v>4</v>
      </c>
      <c r="EQ50">
        <v>0</v>
      </c>
      <c r="ER50">
        <v>9.26</v>
      </c>
      <c r="ES50">
        <v>9.26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5</v>
      </c>
      <c r="FC50">
        <v>1</v>
      </c>
      <c r="FD50">
        <v>18</v>
      </c>
      <c r="FF50">
        <v>105.7</v>
      </c>
      <c r="FQ50">
        <v>0</v>
      </c>
      <c r="FR50">
        <f t="shared" si="45"/>
        <v>0</v>
      </c>
      <c r="FS50">
        <v>0</v>
      </c>
      <c r="FX50">
        <v>0</v>
      </c>
      <c r="FY50">
        <v>0</v>
      </c>
      <c r="GA50" t="s">
        <v>119</v>
      </c>
      <c r="GD50">
        <v>1</v>
      </c>
      <c r="GF50">
        <v>-147046174</v>
      </c>
      <c r="GG50">
        <v>2</v>
      </c>
      <c r="GH50">
        <v>3</v>
      </c>
      <c r="GI50">
        <v>3</v>
      </c>
      <c r="GJ50">
        <v>0</v>
      </c>
      <c r="GK50">
        <v>0</v>
      </c>
      <c r="GL50">
        <f t="shared" si="46"/>
        <v>0</v>
      </c>
      <c r="GM50">
        <f t="shared" si="47"/>
        <v>9.26</v>
      </c>
      <c r="GN50">
        <f t="shared" si="48"/>
        <v>0</v>
      </c>
      <c r="GO50">
        <f t="shared" si="49"/>
        <v>9.26</v>
      </c>
      <c r="GP50">
        <f t="shared" si="50"/>
        <v>0</v>
      </c>
      <c r="GR50">
        <v>1</v>
      </c>
      <c r="GS50">
        <v>1</v>
      </c>
      <c r="GT50">
        <v>0</v>
      </c>
      <c r="GU50" t="s">
        <v>4</v>
      </c>
      <c r="GV50">
        <f t="shared" si="51"/>
        <v>0</v>
      </c>
      <c r="GW50">
        <v>1</v>
      </c>
      <c r="GX50">
        <f t="shared" si="52"/>
        <v>0</v>
      </c>
      <c r="HA50">
        <v>0</v>
      </c>
      <c r="HB50">
        <v>0</v>
      </c>
      <c r="HC50">
        <f t="shared" si="53"/>
        <v>0</v>
      </c>
      <c r="IK50">
        <v>0</v>
      </c>
    </row>
    <row r="51" spans="1:245" x14ac:dyDescent="0.25">
      <c r="A51">
        <v>17</v>
      </c>
      <c r="B51">
        <v>1</v>
      </c>
      <c r="E51" t="s">
        <v>120</v>
      </c>
      <c r="F51" t="s">
        <v>21</v>
      </c>
      <c r="G51" t="s">
        <v>121</v>
      </c>
      <c r="H51" t="s">
        <v>15</v>
      </c>
      <c r="I51">
        <f>ROUND(4,6)</f>
        <v>4</v>
      </c>
      <c r="J51">
        <v>0</v>
      </c>
      <c r="O51">
        <f t="shared" si="14"/>
        <v>10</v>
      </c>
      <c r="P51">
        <f t="shared" si="15"/>
        <v>10</v>
      </c>
      <c r="Q51">
        <f t="shared" si="16"/>
        <v>0</v>
      </c>
      <c r="R51">
        <f t="shared" si="17"/>
        <v>0</v>
      </c>
      <c r="S51">
        <f t="shared" si="18"/>
        <v>0</v>
      </c>
      <c r="T51">
        <f t="shared" si="19"/>
        <v>0</v>
      </c>
      <c r="U51">
        <f t="shared" si="20"/>
        <v>0</v>
      </c>
      <c r="V51">
        <f t="shared" si="21"/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68294165</v>
      </c>
      <c r="AB51">
        <f t="shared" si="25"/>
        <v>2.5</v>
      </c>
      <c r="AC51">
        <f t="shared" si="26"/>
        <v>2.5</v>
      </c>
      <c r="AD51">
        <f t="shared" si="27"/>
        <v>0</v>
      </c>
      <c r="AE51">
        <f t="shared" si="28"/>
        <v>0</v>
      </c>
      <c r="AF51">
        <f t="shared" si="29"/>
        <v>0</v>
      </c>
      <c r="AG51">
        <f t="shared" si="30"/>
        <v>0</v>
      </c>
      <c r="AH51">
        <f t="shared" si="31"/>
        <v>0</v>
      </c>
      <c r="AI51">
        <f t="shared" si="32"/>
        <v>0</v>
      </c>
      <c r="AJ51">
        <f t="shared" si="33"/>
        <v>0</v>
      </c>
      <c r="AK51">
        <v>2.5</v>
      </c>
      <c r="AL51">
        <v>2.5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4</v>
      </c>
      <c r="BE51" t="s">
        <v>4</v>
      </c>
      <c r="BF51" t="s">
        <v>4</v>
      </c>
      <c r="BG51" t="s">
        <v>4</v>
      </c>
      <c r="BH51">
        <v>3</v>
      </c>
      <c r="BI51">
        <v>2</v>
      </c>
      <c r="BJ51" t="s">
        <v>4</v>
      </c>
      <c r="BM51">
        <v>1100</v>
      </c>
      <c r="BN51">
        <v>0</v>
      </c>
      <c r="BO51" t="s">
        <v>4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4</v>
      </c>
      <c r="BZ51">
        <v>0</v>
      </c>
      <c r="CA51">
        <v>0</v>
      </c>
      <c r="CE51">
        <v>0</v>
      </c>
      <c r="CF51">
        <v>0</v>
      </c>
      <c r="CG51">
        <v>0</v>
      </c>
      <c r="CM51">
        <v>0</v>
      </c>
      <c r="CN51" t="s">
        <v>4</v>
      </c>
      <c r="CO51">
        <v>0</v>
      </c>
      <c r="CP51">
        <f t="shared" si="34"/>
        <v>10</v>
      </c>
      <c r="CQ51">
        <f t="shared" si="35"/>
        <v>2.5</v>
      </c>
      <c r="CR51">
        <f t="shared" si="36"/>
        <v>0</v>
      </c>
      <c r="CS51">
        <f t="shared" si="37"/>
        <v>0</v>
      </c>
      <c r="CT51">
        <f t="shared" si="38"/>
        <v>0</v>
      </c>
      <c r="CU51">
        <f t="shared" si="39"/>
        <v>0</v>
      </c>
      <c r="CV51">
        <f t="shared" si="40"/>
        <v>0</v>
      </c>
      <c r="CW51">
        <f t="shared" si="41"/>
        <v>0</v>
      </c>
      <c r="CX51">
        <f t="shared" si="42"/>
        <v>0</v>
      </c>
      <c r="CY51">
        <f t="shared" si="43"/>
        <v>0</v>
      </c>
      <c r="CZ51">
        <f t="shared" si="44"/>
        <v>0</v>
      </c>
      <c r="DC51" t="s">
        <v>4</v>
      </c>
      <c r="DD51" t="s">
        <v>4</v>
      </c>
      <c r="DE51" t="s">
        <v>4</v>
      </c>
      <c r="DF51" t="s">
        <v>4</v>
      </c>
      <c r="DG51" t="s">
        <v>4</v>
      </c>
      <c r="DH51" t="s">
        <v>4</v>
      </c>
      <c r="DI51" t="s">
        <v>4</v>
      </c>
      <c r="DJ51" t="s">
        <v>4</v>
      </c>
      <c r="DK51" t="s">
        <v>4</v>
      </c>
      <c r="DL51" t="s">
        <v>4</v>
      </c>
      <c r="DM51" t="s">
        <v>4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15</v>
      </c>
      <c r="DW51" t="s">
        <v>15</v>
      </c>
      <c r="DX51">
        <v>1</v>
      </c>
      <c r="EE51">
        <v>67796162</v>
      </c>
      <c r="EF51">
        <v>8</v>
      </c>
      <c r="EG51" t="s">
        <v>23</v>
      </c>
      <c r="EH51">
        <v>0</v>
      </c>
      <c r="EI51" t="s">
        <v>4</v>
      </c>
      <c r="EJ51">
        <v>1</v>
      </c>
      <c r="EK51">
        <v>1100</v>
      </c>
      <c r="EL51" t="s">
        <v>24</v>
      </c>
      <c r="EM51" t="s">
        <v>25</v>
      </c>
      <c r="EO51" t="s">
        <v>4</v>
      </c>
      <c r="EQ51">
        <v>0</v>
      </c>
      <c r="ER51">
        <v>2.5</v>
      </c>
      <c r="ES51">
        <v>2.5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1</v>
      </c>
      <c r="FD51">
        <v>18</v>
      </c>
      <c r="FF51">
        <v>28.49</v>
      </c>
      <c r="FQ51">
        <v>0</v>
      </c>
      <c r="FR51">
        <f t="shared" si="45"/>
        <v>0</v>
      </c>
      <c r="FS51">
        <v>0</v>
      </c>
      <c r="FX51">
        <v>0</v>
      </c>
      <c r="FY51">
        <v>0</v>
      </c>
      <c r="GA51" t="s">
        <v>122</v>
      </c>
      <c r="GD51">
        <v>1</v>
      </c>
      <c r="GF51">
        <v>-1656732999</v>
      </c>
      <c r="GG51">
        <v>2</v>
      </c>
      <c r="GH51">
        <v>3</v>
      </c>
      <c r="GI51">
        <v>3</v>
      </c>
      <c r="GJ51">
        <v>0</v>
      </c>
      <c r="GK51">
        <v>0</v>
      </c>
      <c r="GL51">
        <f t="shared" si="46"/>
        <v>0</v>
      </c>
      <c r="GM51">
        <f t="shared" si="47"/>
        <v>10</v>
      </c>
      <c r="GN51">
        <f t="shared" si="48"/>
        <v>0</v>
      </c>
      <c r="GO51">
        <f t="shared" si="49"/>
        <v>10</v>
      </c>
      <c r="GP51">
        <f t="shared" si="50"/>
        <v>0</v>
      </c>
      <c r="GR51">
        <v>1</v>
      </c>
      <c r="GS51">
        <v>1</v>
      </c>
      <c r="GT51">
        <v>0</v>
      </c>
      <c r="GU51" t="s">
        <v>4</v>
      </c>
      <c r="GV51">
        <f t="shared" si="51"/>
        <v>0</v>
      </c>
      <c r="GW51">
        <v>1</v>
      </c>
      <c r="GX51">
        <f t="shared" si="52"/>
        <v>0</v>
      </c>
      <c r="HA51">
        <v>0</v>
      </c>
      <c r="HB51">
        <v>0</v>
      </c>
      <c r="HC51">
        <f t="shared" si="53"/>
        <v>0</v>
      </c>
      <c r="IK51">
        <v>0</v>
      </c>
    </row>
    <row r="52" spans="1:245" x14ac:dyDescent="0.25">
      <c r="A52">
        <v>17</v>
      </c>
      <c r="B52">
        <v>1</v>
      </c>
      <c r="E52" t="s">
        <v>123</v>
      </c>
      <c r="F52" t="s">
        <v>21</v>
      </c>
      <c r="G52" t="s">
        <v>124</v>
      </c>
      <c r="H52" t="s">
        <v>15</v>
      </c>
      <c r="I52">
        <f>ROUND(4,6)</f>
        <v>4</v>
      </c>
      <c r="J52">
        <v>0</v>
      </c>
      <c r="O52">
        <f t="shared" si="14"/>
        <v>10</v>
      </c>
      <c r="P52">
        <f t="shared" si="15"/>
        <v>10</v>
      </c>
      <c r="Q52">
        <f t="shared" si="16"/>
        <v>0</v>
      </c>
      <c r="R52">
        <f t="shared" si="17"/>
        <v>0</v>
      </c>
      <c r="S52">
        <f t="shared" si="18"/>
        <v>0</v>
      </c>
      <c r="T52">
        <f t="shared" si="19"/>
        <v>0</v>
      </c>
      <c r="U52">
        <f t="shared" si="20"/>
        <v>0</v>
      </c>
      <c r="V52">
        <f t="shared" si="21"/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68294165</v>
      </c>
      <c r="AB52">
        <f t="shared" si="25"/>
        <v>2.5</v>
      </c>
      <c r="AC52">
        <f t="shared" si="26"/>
        <v>2.5</v>
      </c>
      <c r="AD52">
        <f t="shared" si="27"/>
        <v>0</v>
      </c>
      <c r="AE52">
        <f t="shared" si="28"/>
        <v>0</v>
      </c>
      <c r="AF52">
        <f t="shared" si="29"/>
        <v>0</v>
      </c>
      <c r="AG52">
        <f t="shared" si="30"/>
        <v>0</v>
      </c>
      <c r="AH52">
        <f t="shared" si="31"/>
        <v>0</v>
      </c>
      <c r="AI52">
        <f t="shared" si="32"/>
        <v>0</v>
      </c>
      <c r="AJ52">
        <f t="shared" si="33"/>
        <v>0</v>
      </c>
      <c r="AK52">
        <v>2.5</v>
      </c>
      <c r="AL52">
        <v>2.5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4</v>
      </c>
      <c r="BE52" t="s">
        <v>4</v>
      </c>
      <c r="BF52" t="s">
        <v>4</v>
      </c>
      <c r="BG52" t="s">
        <v>4</v>
      </c>
      <c r="BH52">
        <v>3</v>
      </c>
      <c r="BI52">
        <v>2</v>
      </c>
      <c r="BJ52" t="s">
        <v>4</v>
      </c>
      <c r="BM52">
        <v>1100</v>
      </c>
      <c r="BN52">
        <v>0</v>
      </c>
      <c r="BO52" t="s">
        <v>4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4</v>
      </c>
      <c r="BZ52">
        <v>0</v>
      </c>
      <c r="CA52">
        <v>0</v>
      </c>
      <c r="CE52">
        <v>0</v>
      </c>
      <c r="CF52">
        <v>0</v>
      </c>
      <c r="CG52">
        <v>0</v>
      </c>
      <c r="CM52">
        <v>0</v>
      </c>
      <c r="CN52" t="s">
        <v>4</v>
      </c>
      <c r="CO52">
        <v>0</v>
      </c>
      <c r="CP52">
        <f t="shared" si="34"/>
        <v>10</v>
      </c>
      <c r="CQ52">
        <f t="shared" si="35"/>
        <v>2.5</v>
      </c>
      <c r="CR52">
        <f t="shared" si="36"/>
        <v>0</v>
      </c>
      <c r="CS52">
        <f t="shared" si="37"/>
        <v>0</v>
      </c>
      <c r="CT52">
        <f t="shared" si="38"/>
        <v>0</v>
      </c>
      <c r="CU52">
        <f t="shared" si="39"/>
        <v>0</v>
      </c>
      <c r="CV52">
        <f t="shared" si="40"/>
        <v>0</v>
      </c>
      <c r="CW52">
        <f t="shared" si="41"/>
        <v>0</v>
      </c>
      <c r="CX52">
        <f t="shared" si="42"/>
        <v>0</v>
      </c>
      <c r="CY52">
        <f t="shared" si="43"/>
        <v>0</v>
      </c>
      <c r="CZ52">
        <f t="shared" si="44"/>
        <v>0</v>
      </c>
      <c r="DC52" t="s">
        <v>4</v>
      </c>
      <c r="DD52" t="s">
        <v>4</v>
      </c>
      <c r="DE52" t="s">
        <v>4</v>
      </c>
      <c r="DF52" t="s">
        <v>4</v>
      </c>
      <c r="DG52" t="s">
        <v>4</v>
      </c>
      <c r="DH52" t="s">
        <v>4</v>
      </c>
      <c r="DI52" t="s">
        <v>4</v>
      </c>
      <c r="DJ52" t="s">
        <v>4</v>
      </c>
      <c r="DK52" t="s">
        <v>4</v>
      </c>
      <c r="DL52" t="s">
        <v>4</v>
      </c>
      <c r="DM52" t="s">
        <v>4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15</v>
      </c>
      <c r="DW52" t="s">
        <v>15</v>
      </c>
      <c r="DX52">
        <v>1</v>
      </c>
      <c r="EE52">
        <v>67796162</v>
      </c>
      <c r="EF52">
        <v>8</v>
      </c>
      <c r="EG52" t="s">
        <v>23</v>
      </c>
      <c r="EH52">
        <v>0</v>
      </c>
      <c r="EI52" t="s">
        <v>4</v>
      </c>
      <c r="EJ52">
        <v>1</v>
      </c>
      <c r="EK52">
        <v>1100</v>
      </c>
      <c r="EL52" t="s">
        <v>24</v>
      </c>
      <c r="EM52" t="s">
        <v>25</v>
      </c>
      <c r="EO52" t="s">
        <v>4</v>
      </c>
      <c r="EQ52">
        <v>0</v>
      </c>
      <c r="ER52">
        <v>2.5</v>
      </c>
      <c r="ES52">
        <v>2.5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5</v>
      </c>
      <c r="FC52">
        <v>1</v>
      </c>
      <c r="FD52">
        <v>18</v>
      </c>
      <c r="FF52">
        <v>28.49</v>
      </c>
      <c r="FQ52">
        <v>0</v>
      </c>
      <c r="FR52">
        <f t="shared" si="45"/>
        <v>0</v>
      </c>
      <c r="FS52">
        <v>0</v>
      </c>
      <c r="FX52">
        <v>0</v>
      </c>
      <c r="FY52">
        <v>0</v>
      </c>
      <c r="GA52" t="s">
        <v>122</v>
      </c>
      <c r="GD52">
        <v>1</v>
      </c>
      <c r="GF52">
        <v>-672263584</v>
      </c>
      <c r="GG52">
        <v>2</v>
      </c>
      <c r="GH52">
        <v>3</v>
      </c>
      <c r="GI52">
        <v>3</v>
      </c>
      <c r="GJ52">
        <v>0</v>
      </c>
      <c r="GK52">
        <v>0</v>
      </c>
      <c r="GL52">
        <f t="shared" si="46"/>
        <v>0</v>
      </c>
      <c r="GM52">
        <f t="shared" si="47"/>
        <v>10</v>
      </c>
      <c r="GN52">
        <f t="shared" si="48"/>
        <v>0</v>
      </c>
      <c r="GO52">
        <f t="shared" si="49"/>
        <v>10</v>
      </c>
      <c r="GP52">
        <f t="shared" si="50"/>
        <v>0</v>
      </c>
      <c r="GR52">
        <v>1</v>
      </c>
      <c r="GS52">
        <v>1</v>
      </c>
      <c r="GT52">
        <v>0</v>
      </c>
      <c r="GU52" t="s">
        <v>4</v>
      </c>
      <c r="GV52">
        <f t="shared" si="51"/>
        <v>0</v>
      </c>
      <c r="GW52">
        <v>1</v>
      </c>
      <c r="GX52">
        <f t="shared" si="52"/>
        <v>0</v>
      </c>
      <c r="HA52">
        <v>0</v>
      </c>
      <c r="HB52">
        <v>0</v>
      </c>
      <c r="HC52">
        <f t="shared" si="53"/>
        <v>0</v>
      </c>
      <c r="IK52">
        <v>0</v>
      </c>
    </row>
    <row r="53" spans="1:245" x14ac:dyDescent="0.25">
      <c r="A53">
        <v>17</v>
      </c>
      <c r="B53">
        <v>1</v>
      </c>
      <c r="E53" t="s">
        <v>125</v>
      </c>
      <c r="F53" t="s">
        <v>21</v>
      </c>
      <c r="G53" t="s">
        <v>126</v>
      </c>
      <c r="H53" t="s">
        <v>15</v>
      </c>
      <c r="I53">
        <f>ROUND(3,6)</f>
        <v>3</v>
      </c>
      <c r="J53">
        <v>0</v>
      </c>
      <c r="O53">
        <f t="shared" si="14"/>
        <v>25.2</v>
      </c>
      <c r="P53">
        <f t="shared" si="15"/>
        <v>25.2</v>
      </c>
      <c r="Q53">
        <f t="shared" si="16"/>
        <v>0</v>
      </c>
      <c r="R53">
        <f t="shared" si="17"/>
        <v>0</v>
      </c>
      <c r="S53">
        <f t="shared" si="18"/>
        <v>0</v>
      </c>
      <c r="T53">
        <f t="shared" si="19"/>
        <v>0</v>
      </c>
      <c r="U53">
        <f t="shared" si="20"/>
        <v>0</v>
      </c>
      <c r="V53">
        <f t="shared" si="21"/>
        <v>0</v>
      </c>
      <c r="W53">
        <f t="shared" si="22"/>
        <v>0</v>
      </c>
      <c r="X53">
        <f t="shared" si="23"/>
        <v>0</v>
      </c>
      <c r="Y53">
        <f t="shared" si="24"/>
        <v>0</v>
      </c>
      <c r="AA53">
        <v>68294165</v>
      </c>
      <c r="AB53">
        <f t="shared" si="25"/>
        <v>8.4</v>
      </c>
      <c r="AC53">
        <f t="shared" si="26"/>
        <v>8.4</v>
      </c>
      <c r="AD53">
        <f t="shared" si="27"/>
        <v>0</v>
      </c>
      <c r="AE53">
        <f t="shared" si="28"/>
        <v>0</v>
      </c>
      <c r="AF53">
        <f t="shared" si="29"/>
        <v>0</v>
      </c>
      <c r="AG53">
        <f t="shared" si="30"/>
        <v>0</v>
      </c>
      <c r="AH53">
        <f t="shared" si="31"/>
        <v>0</v>
      </c>
      <c r="AI53">
        <f t="shared" si="32"/>
        <v>0</v>
      </c>
      <c r="AJ53">
        <f t="shared" si="33"/>
        <v>0</v>
      </c>
      <c r="AK53">
        <v>8.4</v>
      </c>
      <c r="AL53">
        <v>8.4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4</v>
      </c>
      <c r="BE53" t="s">
        <v>4</v>
      </c>
      <c r="BF53" t="s">
        <v>4</v>
      </c>
      <c r="BG53" t="s">
        <v>4</v>
      </c>
      <c r="BH53">
        <v>3</v>
      </c>
      <c r="BI53">
        <v>2</v>
      </c>
      <c r="BJ53" t="s">
        <v>4</v>
      </c>
      <c r="BM53">
        <v>1100</v>
      </c>
      <c r="BN53">
        <v>0</v>
      </c>
      <c r="BO53" t="s">
        <v>4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4</v>
      </c>
      <c r="BZ53">
        <v>0</v>
      </c>
      <c r="CA53">
        <v>0</v>
      </c>
      <c r="CE53">
        <v>0</v>
      </c>
      <c r="CF53">
        <v>0</v>
      </c>
      <c r="CG53">
        <v>0</v>
      </c>
      <c r="CM53">
        <v>0</v>
      </c>
      <c r="CN53" t="s">
        <v>4</v>
      </c>
      <c r="CO53">
        <v>0</v>
      </c>
      <c r="CP53">
        <f t="shared" si="34"/>
        <v>25.2</v>
      </c>
      <c r="CQ53">
        <f t="shared" si="35"/>
        <v>8.4</v>
      </c>
      <c r="CR53">
        <f t="shared" si="36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 t="shared" si="43"/>
        <v>0</v>
      </c>
      <c r="CZ53">
        <f t="shared" si="44"/>
        <v>0</v>
      </c>
      <c r="DC53" t="s">
        <v>4</v>
      </c>
      <c r="DD53" t="s">
        <v>4</v>
      </c>
      <c r="DE53" t="s">
        <v>4</v>
      </c>
      <c r="DF53" t="s">
        <v>4</v>
      </c>
      <c r="DG53" t="s">
        <v>4</v>
      </c>
      <c r="DH53" t="s">
        <v>4</v>
      </c>
      <c r="DI53" t="s">
        <v>4</v>
      </c>
      <c r="DJ53" t="s">
        <v>4</v>
      </c>
      <c r="DK53" t="s">
        <v>4</v>
      </c>
      <c r="DL53" t="s">
        <v>4</v>
      </c>
      <c r="DM53" t="s">
        <v>4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15</v>
      </c>
      <c r="DW53" t="s">
        <v>15</v>
      </c>
      <c r="DX53">
        <v>1</v>
      </c>
      <c r="EE53">
        <v>67796162</v>
      </c>
      <c r="EF53">
        <v>8</v>
      </c>
      <c r="EG53" t="s">
        <v>23</v>
      </c>
      <c r="EH53">
        <v>0</v>
      </c>
      <c r="EI53" t="s">
        <v>4</v>
      </c>
      <c r="EJ53">
        <v>1</v>
      </c>
      <c r="EK53">
        <v>1100</v>
      </c>
      <c r="EL53" t="s">
        <v>24</v>
      </c>
      <c r="EM53" t="s">
        <v>25</v>
      </c>
      <c r="EO53" t="s">
        <v>4</v>
      </c>
      <c r="EQ53">
        <v>0</v>
      </c>
      <c r="ER53">
        <v>8.4</v>
      </c>
      <c r="ES53">
        <v>8.4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5</v>
      </c>
      <c r="FC53">
        <v>1</v>
      </c>
      <c r="FD53">
        <v>18</v>
      </c>
      <c r="FF53">
        <v>95.96</v>
      </c>
      <c r="FQ53">
        <v>0</v>
      </c>
      <c r="FR53">
        <f t="shared" si="45"/>
        <v>0</v>
      </c>
      <c r="FS53">
        <v>0</v>
      </c>
      <c r="FX53">
        <v>0</v>
      </c>
      <c r="FY53">
        <v>0</v>
      </c>
      <c r="GA53" t="s">
        <v>127</v>
      </c>
      <c r="GD53">
        <v>1</v>
      </c>
      <c r="GF53">
        <v>-282324643</v>
      </c>
      <c r="GG53">
        <v>2</v>
      </c>
      <c r="GH53">
        <v>3</v>
      </c>
      <c r="GI53">
        <v>3</v>
      </c>
      <c r="GJ53">
        <v>0</v>
      </c>
      <c r="GK53">
        <v>0</v>
      </c>
      <c r="GL53">
        <f t="shared" si="46"/>
        <v>0</v>
      </c>
      <c r="GM53">
        <f t="shared" si="47"/>
        <v>25.2</v>
      </c>
      <c r="GN53">
        <f t="shared" si="48"/>
        <v>0</v>
      </c>
      <c r="GO53">
        <f t="shared" si="49"/>
        <v>25.2</v>
      </c>
      <c r="GP53">
        <f t="shared" si="50"/>
        <v>0</v>
      </c>
      <c r="GR53">
        <v>1</v>
      </c>
      <c r="GS53">
        <v>1</v>
      </c>
      <c r="GT53">
        <v>0</v>
      </c>
      <c r="GU53" t="s">
        <v>4</v>
      </c>
      <c r="GV53">
        <f t="shared" si="51"/>
        <v>0</v>
      </c>
      <c r="GW53">
        <v>1</v>
      </c>
      <c r="GX53">
        <f t="shared" si="52"/>
        <v>0</v>
      </c>
      <c r="HA53">
        <v>0</v>
      </c>
      <c r="HB53">
        <v>0</v>
      </c>
      <c r="HC53">
        <f t="shared" si="53"/>
        <v>0</v>
      </c>
      <c r="IK53">
        <v>0</v>
      </c>
    </row>
    <row r="54" spans="1:245" x14ac:dyDescent="0.25">
      <c r="A54">
        <v>17</v>
      </c>
      <c r="B54">
        <v>1</v>
      </c>
      <c r="E54" t="s">
        <v>128</v>
      </c>
      <c r="F54" t="s">
        <v>21</v>
      </c>
      <c r="G54" t="s">
        <v>129</v>
      </c>
      <c r="H54" t="s">
        <v>15</v>
      </c>
      <c r="I54">
        <f>ROUND(1,6)</f>
        <v>1</v>
      </c>
      <c r="J54">
        <v>0</v>
      </c>
      <c r="O54">
        <f t="shared" si="14"/>
        <v>200.61</v>
      </c>
      <c r="P54">
        <f t="shared" si="15"/>
        <v>200.61</v>
      </c>
      <c r="Q54">
        <f t="shared" si="16"/>
        <v>0</v>
      </c>
      <c r="R54">
        <f t="shared" si="17"/>
        <v>0</v>
      </c>
      <c r="S54">
        <f t="shared" si="18"/>
        <v>0</v>
      </c>
      <c r="T54">
        <f t="shared" si="19"/>
        <v>0</v>
      </c>
      <c r="U54">
        <f t="shared" si="20"/>
        <v>0</v>
      </c>
      <c r="V54">
        <f t="shared" si="21"/>
        <v>0</v>
      </c>
      <c r="W54">
        <f t="shared" si="22"/>
        <v>0</v>
      </c>
      <c r="X54">
        <f t="shared" si="23"/>
        <v>0</v>
      </c>
      <c r="Y54">
        <f t="shared" si="24"/>
        <v>0</v>
      </c>
      <c r="AA54">
        <v>68294165</v>
      </c>
      <c r="AB54">
        <f t="shared" si="25"/>
        <v>200.61</v>
      </c>
      <c r="AC54">
        <f t="shared" si="26"/>
        <v>200.61</v>
      </c>
      <c r="AD54">
        <f t="shared" si="27"/>
        <v>0</v>
      </c>
      <c r="AE54">
        <f t="shared" si="28"/>
        <v>0</v>
      </c>
      <c r="AF54">
        <f t="shared" si="29"/>
        <v>0</v>
      </c>
      <c r="AG54">
        <f t="shared" si="30"/>
        <v>0</v>
      </c>
      <c r="AH54">
        <f t="shared" si="31"/>
        <v>0</v>
      </c>
      <c r="AI54">
        <f t="shared" si="32"/>
        <v>0</v>
      </c>
      <c r="AJ54">
        <f t="shared" si="33"/>
        <v>0</v>
      </c>
      <c r="AK54">
        <v>200.61</v>
      </c>
      <c r="AL54">
        <v>200.61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4</v>
      </c>
      <c r="BE54" t="s">
        <v>4</v>
      </c>
      <c r="BF54" t="s">
        <v>4</v>
      </c>
      <c r="BG54" t="s">
        <v>4</v>
      </c>
      <c r="BH54">
        <v>3</v>
      </c>
      <c r="BI54">
        <v>2</v>
      </c>
      <c r="BJ54" t="s">
        <v>4</v>
      </c>
      <c r="BM54">
        <v>1100</v>
      </c>
      <c r="BN54">
        <v>0</v>
      </c>
      <c r="BO54" t="s">
        <v>4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4</v>
      </c>
      <c r="BZ54">
        <v>0</v>
      </c>
      <c r="CA54">
        <v>0</v>
      </c>
      <c r="CE54">
        <v>0</v>
      </c>
      <c r="CF54">
        <v>0</v>
      </c>
      <c r="CG54">
        <v>0</v>
      </c>
      <c r="CM54">
        <v>0</v>
      </c>
      <c r="CN54" t="s">
        <v>4</v>
      </c>
      <c r="CO54">
        <v>0</v>
      </c>
      <c r="CP54">
        <f t="shared" si="34"/>
        <v>200.61</v>
      </c>
      <c r="CQ54">
        <f t="shared" si="35"/>
        <v>200.61</v>
      </c>
      <c r="CR54">
        <f t="shared" si="36"/>
        <v>0</v>
      </c>
      <c r="CS54">
        <f t="shared" si="37"/>
        <v>0</v>
      </c>
      <c r="CT54">
        <f t="shared" si="38"/>
        <v>0</v>
      </c>
      <c r="CU54">
        <f t="shared" si="39"/>
        <v>0</v>
      </c>
      <c r="CV54">
        <f t="shared" si="40"/>
        <v>0</v>
      </c>
      <c r="CW54">
        <f t="shared" si="41"/>
        <v>0</v>
      </c>
      <c r="CX54">
        <f t="shared" si="42"/>
        <v>0</v>
      </c>
      <c r="CY54">
        <f t="shared" si="43"/>
        <v>0</v>
      </c>
      <c r="CZ54">
        <f t="shared" si="44"/>
        <v>0</v>
      </c>
      <c r="DC54" t="s">
        <v>4</v>
      </c>
      <c r="DD54" t="s">
        <v>4</v>
      </c>
      <c r="DE54" t="s">
        <v>4</v>
      </c>
      <c r="DF54" t="s">
        <v>4</v>
      </c>
      <c r="DG54" t="s">
        <v>4</v>
      </c>
      <c r="DH54" t="s">
        <v>4</v>
      </c>
      <c r="DI54" t="s">
        <v>4</v>
      </c>
      <c r="DJ54" t="s">
        <v>4</v>
      </c>
      <c r="DK54" t="s">
        <v>4</v>
      </c>
      <c r="DL54" t="s">
        <v>4</v>
      </c>
      <c r="DM54" t="s">
        <v>4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15</v>
      </c>
      <c r="DW54" t="s">
        <v>15</v>
      </c>
      <c r="DX54">
        <v>1</v>
      </c>
      <c r="EE54">
        <v>67796162</v>
      </c>
      <c r="EF54">
        <v>8</v>
      </c>
      <c r="EG54" t="s">
        <v>23</v>
      </c>
      <c r="EH54">
        <v>0</v>
      </c>
      <c r="EI54" t="s">
        <v>4</v>
      </c>
      <c r="EJ54">
        <v>1</v>
      </c>
      <c r="EK54">
        <v>1100</v>
      </c>
      <c r="EL54" t="s">
        <v>24</v>
      </c>
      <c r="EM54" t="s">
        <v>25</v>
      </c>
      <c r="EO54" t="s">
        <v>4</v>
      </c>
      <c r="EQ54">
        <v>0</v>
      </c>
      <c r="ER54">
        <v>200.61</v>
      </c>
      <c r="ES54">
        <v>200.61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5</v>
      </c>
      <c r="FC54">
        <v>1</v>
      </c>
      <c r="FD54">
        <v>18</v>
      </c>
      <c r="FF54">
        <v>2289.3200000000002</v>
      </c>
      <c r="FQ54">
        <v>0</v>
      </c>
      <c r="FR54">
        <f t="shared" si="45"/>
        <v>0</v>
      </c>
      <c r="FS54">
        <v>0</v>
      </c>
      <c r="FX54">
        <v>0</v>
      </c>
      <c r="FY54">
        <v>0</v>
      </c>
      <c r="GA54" t="s">
        <v>130</v>
      </c>
      <c r="GD54">
        <v>1</v>
      </c>
      <c r="GF54">
        <v>-807980269</v>
      </c>
      <c r="GG54">
        <v>2</v>
      </c>
      <c r="GH54">
        <v>3</v>
      </c>
      <c r="GI54">
        <v>3</v>
      </c>
      <c r="GJ54">
        <v>0</v>
      </c>
      <c r="GK54">
        <v>0</v>
      </c>
      <c r="GL54">
        <f t="shared" si="46"/>
        <v>0</v>
      </c>
      <c r="GM54">
        <f t="shared" si="47"/>
        <v>200.61</v>
      </c>
      <c r="GN54">
        <f t="shared" si="48"/>
        <v>0</v>
      </c>
      <c r="GO54">
        <f t="shared" si="49"/>
        <v>200.61</v>
      </c>
      <c r="GP54">
        <f t="shared" si="50"/>
        <v>0</v>
      </c>
      <c r="GR54">
        <v>1</v>
      </c>
      <c r="GS54">
        <v>1</v>
      </c>
      <c r="GT54">
        <v>0</v>
      </c>
      <c r="GU54" t="s">
        <v>4</v>
      </c>
      <c r="GV54">
        <f t="shared" si="51"/>
        <v>0</v>
      </c>
      <c r="GW54">
        <v>1</v>
      </c>
      <c r="GX54">
        <f t="shared" si="52"/>
        <v>0</v>
      </c>
      <c r="HA54">
        <v>0</v>
      </c>
      <c r="HB54">
        <v>0</v>
      </c>
      <c r="HC54">
        <f t="shared" si="53"/>
        <v>0</v>
      </c>
      <c r="IK54">
        <v>0</v>
      </c>
    </row>
    <row r="55" spans="1:245" x14ac:dyDescent="0.25">
      <c r="A55">
        <v>17</v>
      </c>
      <c r="B55">
        <v>1</v>
      </c>
      <c r="C55">
        <f>ROW(SmtRes!A88)</f>
        <v>88</v>
      </c>
      <c r="D55">
        <f>ROW(EtalonRes!A91)</f>
        <v>91</v>
      </c>
      <c r="E55" t="s">
        <v>131</v>
      </c>
      <c r="F55" t="s">
        <v>132</v>
      </c>
      <c r="G55" t="s">
        <v>133</v>
      </c>
      <c r="H55" t="s">
        <v>38</v>
      </c>
      <c r="I55">
        <f>ROUND((24+1)/100,6)</f>
        <v>0.25</v>
      </c>
      <c r="J55">
        <v>0</v>
      </c>
      <c r="O55">
        <f t="shared" si="14"/>
        <v>58.88</v>
      </c>
      <c r="P55">
        <f t="shared" si="15"/>
        <v>1.1599999999999999</v>
      </c>
      <c r="Q55">
        <f t="shared" si="16"/>
        <v>0</v>
      </c>
      <c r="R55">
        <f t="shared" si="17"/>
        <v>0</v>
      </c>
      <c r="S55">
        <f t="shared" si="18"/>
        <v>57.72</v>
      </c>
      <c r="T55">
        <f t="shared" si="19"/>
        <v>0</v>
      </c>
      <c r="U55">
        <f t="shared" si="20"/>
        <v>6</v>
      </c>
      <c r="V55">
        <f t="shared" si="21"/>
        <v>0</v>
      </c>
      <c r="W55">
        <f t="shared" si="22"/>
        <v>0</v>
      </c>
      <c r="X55">
        <f t="shared" si="23"/>
        <v>48.48</v>
      </c>
      <c r="Y55">
        <f t="shared" si="24"/>
        <v>34.630000000000003</v>
      </c>
      <c r="AA55">
        <v>68294165</v>
      </c>
      <c r="AB55">
        <f t="shared" si="25"/>
        <v>235.5</v>
      </c>
      <c r="AC55">
        <f t="shared" si="26"/>
        <v>4.62</v>
      </c>
      <c r="AD55">
        <f t="shared" si="27"/>
        <v>0</v>
      </c>
      <c r="AE55">
        <f t="shared" si="28"/>
        <v>0</v>
      </c>
      <c r="AF55">
        <f t="shared" si="29"/>
        <v>230.88</v>
      </c>
      <c r="AG55">
        <f t="shared" si="30"/>
        <v>0</v>
      </c>
      <c r="AH55">
        <f t="shared" si="31"/>
        <v>24</v>
      </c>
      <c r="AI55">
        <f t="shared" si="32"/>
        <v>0</v>
      </c>
      <c r="AJ55">
        <f t="shared" si="33"/>
        <v>0</v>
      </c>
      <c r="AK55">
        <v>235.5</v>
      </c>
      <c r="AL55">
        <v>4.62</v>
      </c>
      <c r="AM55">
        <v>0</v>
      </c>
      <c r="AN55">
        <v>0</v>
      </c>
      <c r="AO55">
        <v>230.88</v>
      </c>
      <c r="AP55">
        <v>0</v>
      </c>
      <c r="AQ55">
        <v>24</v>
      </c>
      <c r="AR55">
        <v>0</v>
      </c>
      <c r="AS55">
        <v>0</v>
      </c>
      <c r="AT55">
        <v>84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4</v>
      </c>
      <c r="BE55" t="s">
        <v>4</v>
      </c>
      <c r="BF55" t="s">
        <v>4</v>
      </c>
      <c r="BG55" t="s">
        <v>4</v>
      </c>
      <c r="BH55">
        <v>0</v>
      </c>
      <c r="BI55">
        <v>2</v>
      </c>
      <c r="BJ55" t="s">
        <v>134</v>
      </c>
      <c r="BM55">
        <v>110001</v>
      </c>
      <c r="BN55">
        <v>0</v>
      </c>
      <c r="BO55" t="s">
        <v>4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4</v>
      </c>
      <c r="BZ55">
        <v>84</v>
      </c>
      <c r="CA55">
        <v>60</v>
      </c>
      <c r="CE55">
        <v>0</v>
      </c>
      <c r="CF55">
        <v>0</v>
      </c>
      <c r="CG55">
        <v>0</v>
      </c>
      <c r="CM55">
        <v>0</v>
      </c>
      <c r="CN55" t="s">
        <v>4</v>
      </c>
      <c r="CO55">
        <v>0</v>
      </c>
      <c r="CP55">
        <f t="shared" si="34"/>
        <v>58.879999999999995</v>
      </c>
      <c r="CQ55">
        <f t="shared" si="35"/>
        <v>4.62</v>
      </c>
      <c r="CR55">
        <f t="shared" si="36"/>
        <v>0</v>
      </c>
      <c r="CS55">
        <f t="shared" si="37"/>
        <v>0</v>
      </c>
      <c r="CT55">
        <f t="shared" si="38"/>
        <v>230.88</v>
      </c>
      <c r="CU55">
        <f t="shared" si="39"/>
        <v>0</v>
      </c>
      <c r="CV55">
        <f t="shared" si="40"/>
        <v>24</v>
      </c>
      <c r="CW55">
        <f t="shared" si="41"/>
        <v>0</v>
      </c>
      <c r="CX55">
        <f t="shared" si="42"/>
        <v>0</v>
      </c>
      <c r="CY55">
        <f t="shared" si="43"/>
        <v>48.484799999999993</v>
      </c>
      <c r="CZ55">
        <f t="shared" si="44"/>
        <v>34.631999999999998</v>
      </c>
      <c r="DC55" t="s">
        <v>4</v>
      </c>
      <c r="DD55" t="s">
        <v>4</v>
      </c>
      <c r="DE55" t="s">
        <v>4</v>
      </c>
      <c r="DF55" t="s">
        <v>4</v>
      </c>
      <c r="DG55" t="s">
        <v>4</v>
      </c>
      <c r="DH55" t="s">
        <v>4</v>
      </c>
      <c r="DI55" t="s">
        <v>4</v>
      </c>
      <c r="DJ55" t="s">
        <v>4</v>
      </c>
      <c r="DK55" t="s">
        <v>4</v>
      </c>
      <c r="DL55" t="s">
        <v>4</v>
      </c>
      <c r="DM55" t="s">
        <v>4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38</v>
      </c>
      <c r="DW55" t="s">
        <v>38</v>
      </c>
      <c r="DX55">
        <v>1</v>
      </c>
      <c r="EE55">
        <v>67796314</v>
      </c>
      <c r="EF55">
        <v>3</v>
      </c>
      <c r="EG55" t="s">
        <v>17</v>
      </c>
      <c r="EH55">
        <v>0</v>
      </c>
      <c r="EI55" t="s">
        <v>4</v>
      </c>
      <c r="EJ55">
        <v>2</v>
      </c>
      <c r="EK55">
        <v>110001</v>
      </c>
      <c r="EL55" t="s">
        <v>31</v>
      </c>
      <c r="EM55" t="s">
        <v>19</v>
      </c>
      <c r="EO55" t="s">
        <v>4</v>
      </c>
      <c r="EQ55">
        <v>0</v>
      </c>
      <c r="ER55">
        <v>235.5</v>
      </c>
      <c r="ES55">
        <v>4.62</v>
      </c>
      <c r="ET55">
        <v>0</v>
      </c>
      <c r="EU55">
        <v>0</v>
      </c>
      <c r="EV55">
        <v>230.88</v>
      </c>
      <c r="EW55">
        <v>24</v>
      </c>
      <c r="EX55">
        <v>0</v>
      </c>
      <c r="EY55">
        <v>0</v>
      </c>
      <c r="FQ55">
        <v>0</v>
      </c>
      <c r="FR55">
        <f t="shared" si="45"/>
        <v>0</v>
      </c>
      <c r="FS55">
        <v>0</v>
      </c>
      <c r="FX55">
        <v>84</v>
      </c>
      <c r="FY55">
        <v>60</v>
      </c>
      <c r="GA55" t="s">
        <v>4</v>
      </c>
      <c r="GD55">
        <v>1</v>
      </c>
      <c r="GF55">
        <v>-847902547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46"/>
        <v>0</v>
      </c>
      <c r="GM55">
        <f t="shared" si="47"/>
        <v>141.99</v>
      </c>
      <c r="GN55">
        <f t="shared" si="48"/>
        <v>0</v>
      </c>
      <c r="GO55">
        <f t="shared" si="49"/>
        <v>141.99</v>
      </c>
      <c r="GP55">
        <f t="shared" si="50"/>
        <v>0</v>
      </c>
      <c r="GR55">
        <v>0</v>
      </c>
      <c r="GS55">
        <v>3</v>
      </c>
      <c r="GT55">
        <v>0</v>
      </c>
      <c r="GU55" t="s">
        <v>4</v>
      </c>
      <c r="GV55">
        <f t="shared" si="51"/>
        <v>0</v>
      </c>
      <c r="GW55">
        <v>1</v>
      </c>
      <c r="GX55">
        <f t="shared" si="52"/>
        <v>0</v>
      </c>
      <c r="HA55">
        <v>0</v>
      </c>
      <c r="HB55">
        <v>0</v>
      </c>
      <c r="HC55">
        <f t="shared" si="53"/>
        <v>0</v>
      </c>
      <c r="IK55">
        <v>0</v>
      </c>
    </row>
    <row r="56" spans="1:245" x14ac:dyDescent="0.25">
      <c r="A56">
        <v>17</v>
      </c>
      <c r="B56">
        <v>1</v>
      </c>
      <c r="E56" t="s">
        <v>135</v>
      </c>
      <c r="F56" t="s">
        <v>21</v>
      </c>
      <c r="G56" t="s">
        <v>136</v>
      </c>
      <c r="H56" t="s">
        <v>15</v>
      </c>
      <c r="I56">
        <f>ROUND(24,6)</f>
        <v>24</v>
      </c>
      <c r="J56">
        <v>0</v>
      </c>
      <c r="O56">
        <f t="shared" si="14"/>
        <v>239.76</v>
      </c>
      <c r="P56">
        <f t="shared" si="15"/>
        <v>239.76</v>
      </c>
      <c r="Q56">
        <f t="shared" si="16"/>
        <v>0</v>
      </c>
      <c r="R56">
        <f t="shared" si="17"/>
        <v>0</v>
      </c>
      <c r="S56">
        <f t="shared" si="18"/>
        <v>0</v>
      </c>
      <c r="T56">
        <f t="shared" si="19"/>
        <v>0</v>
      </c>
      <c r="U56">
        <f t="shared" si="20"/>
        <v>0</v>
      </c>
      <c r="V56">
        <f t="shared" si="21"/>
        <v>0</v>
      </c>
      <c r="W56">
        <f t="shared" si="22"/>
        <v>0</v>
      </c>
      <c r="X56">
        <f t="shared" si="23"/>
        <v>0</v>
      </c>
      <c r="Y56">
        <f t="shared" si="24"/>
        <v>0</v>
      </c>
      <c r="AA56">
        <v>68294165</v>
      </c>
      <c r="AB56">
        <f t="shared" si="25"/>
        <v>9.99</v>
      </c>
      <c r="AC56">
        <f t="shared" si="26"/>
        <v>9.99</v>
      </c>
      <c r="AD56">
        <f t="shared" si="27"/>
        <v>0</v>
      </c>
      <c r="AE56">
        <f t="shared" si="28"/>
        <v>0</v>
      </c>
      <c r="AF56">
        <f t="shared" si="29"/>
        <v>0</v>
      </c>
      <c r="AG56">
        <f t="shared" si="30"/>
        <v>0</v>
      </c>
      <c r="AH56">
        <f t="shared" si="31"/>
        <v>0</v>
      </c>
      <c r="AI56">
        <f t="shared" si="32"/>
        <v>0</v>
      </c>
      <c r="AJ56">
        <f t="shared" si="33"/>
        <v>0</v>
      </c>
      <c r="AK56">
        <v>9.9899999999999984</v>
      </c>
      <c r="AL56">
        <v>9.9899999999999984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4</v>
      </c>
      <c r="BE56" t="s">
        <v>4</v>
      </c>
      <c r="BF56" t="s">
        <v>4</v>
      </c>
      <c r="BG56" t="s">
        <v>4</v>
      </c>
      <c r="BH56">
        <v>3</v>
      </c>
      <c r="BI56">
        <v>2</v>
      </c>
      <c r="BJ56" t="s">
        <v>4</v>
      </c>
      <c r="BM56">
        <v>1100</v>
      </c>
      <c r="BN56">
        <v>0</v>
      </c>
      <c r="BO56" t="s">
        <v>4</v>
      </c>
      <c r="BP56">
        <v>0</v>
      </c>
      <c r="BQ56">
        <v>8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4</v>
      </c>
      <c r="BZ56">
        <v>0</v>
      </c>
      <c r="CA56">
        <v>0</v>
      </c>
      <c r="CE56">
        <v>0</v>
      </c>
      <c r="CF56">
        <v>0</v>
      </c>
      <c r="CG56">
        <v>0</v>
      </c>
      <c r="CM56">
        <v>0</v>
      </c>
      <c r="CN56" t="s">
        <v>4</v>
      </c>
      <c r="CO56">
        <v>0</v>
      </c>
      <c r="CP56">
        <f t="shared" si="34"/>
        <v>239.76</v>
      </c>
      <c r="CQ56">
        <f t="shared" si="35"/>
        <v>9.99</v>
      </c>
      <c r="CR56">
        <f t="shared" si="36"/>
        <v>0</v>
      </c>
      <c r="CS56">
        <f t="shared" si="37"/>
        <v>0</v>
      </c>
      <c r="CT56">
        <f t="shared" si="38"/>
        <v>0</v>
      </c>
      <c r="CU56">
        <f t="shared" si="39"/>
        <v>0</v>
      </c>
      <c r="CV56">
        <f t="shared" si="40"/>
        <v>0</v>
      </c>
      <c r="CW56">
        <f t="shared" si="41"/>
        <v>0</v>
      </c>
      <c r="CX56">
        <f t="shared" si="42"/>
        <v>0</v>
      </c>
      <c r="CY56">
        <f t="shared" si="43"/>
        <v>0</v>
      </c>
      <c r="CZ56">
        <f t="shared" si="44"/>
        <v>0</v>
      </c>
      <c r="DC56" t="s">
        <v>4</v>
      </c>
      <c r="DD56" t="s">
        <v>4</v>
      </c>
      <c r="DE56" t="s">
        <v>4</v>
      </c>
      <c r="DF56" t="s">
        <v>4</v>
      </c>
      <c r="DG56" t="s">
        <v>4</v>
      </c>
      <c r="DH56" t="s">
        <v>4</v>
      </c>
      <c r="DI56" t="s">
        <v>4</v>
      </c>
      <c r="DJ56" t="s">
        <v>4</v>
      </c>
      <c r="DK56" t="s">
        <v>4</v>
      </c>
      <c r="DL56" t="s">
        <v>4</v>
      </c>
      <c r="DM56" t="s">
        <v>4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15</v>
      </c>
      <c r="DW56" t="s">
        <v>15</v>
      </c>
      <c r="DX56">
        <v>1</v>
      </c>
      <c r="EE56">
        <v>67796162</v>
      </c>
      <c r="EF56">
        <v>8</v>
      </c>
      <c r="EG56" t="s">
        <v>23</v>
      </c>
      <c r="EH56">
        <v>0</v>
      </c>
      <c r="EI56" t="s">
        <v>4</v>
      </c>
      <c r="EJ56">
        <v>1</v>
      </c>
      <c r="EK56">
        <v>1100</v>
      </c>
      <c r="EL56" t="s">
        <v>24</v>
      </c>
      <c r="EM56" t="s">
        <v>25</v>
      </c>
      <c r="EO56" t="s">
        <v>4</v>
      </c>
      <c r="EQ56">
        <v>0</v>
      </c>
      <c r="ER56">
        <v>9.9899999999999984</v>
      </c>
      <c r="ES56">
        <v>9.9899999999999984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5</v>
      </c>
      <c r="FC56">
        <v>1</v>
      </c>
      <c r="FD56">
        <v>18</v>
      </c>
      <c r="FF56">
        <v>113.9</v>
      </c>
      <c r="FQ56">
        <v>0</v>
      </c>
      <c r="FR56">
        <f t="shared" si="45"/>
        <v>0</v>
      </c>
      <c r="FS56">
        <v>0</v>
      </c>
      <c r="FX56">
        <v>0</v>
      </c>
      <c r="FY56">
        <v>0</v>
      </c>
      <c r="GA56" t="s">
        <v>137</v>
      </c>
      <c r="GD56">
        <v>1</v>
      </c>
      <c r="GF56">
        <v>-1845789565</v>
      </c>
      <c r="GG56">
        <v>2</v>
      </c>
      <c r="GH56">
        <v>3</v>
      </c>
      <c r="GI56">
        <v>3</v>
      </c>
      <c r="GJ56">
        <v>0</v>
      </c>
      <c r="GK56">
        <v>0</v>
      </c>
      <c r="GL56">
        <f t="shared" si="46"/>
        <v>0</v>
      </c>
      <c r="GM56">
        <f t="shared" si="47"/>
        <v>239.76</v>
      </c>
      <c r="GN56">
        <f t="shared" si="48"/>
        <v>0</v>
      </c>
      <c r="GO56">
        <f t="shared" si="49"/>
        <v>239.76</v>
      </c>
      <c r="GP56">
        <f t="shared" si="50"/>
        <v>0</v>
      </c>
      <c r="GR56">
        <v>1</v>
      </c>
      <c r="GS56">
        <v>1</v>
      </c>
      <c r="GT56">
        <v>0</v>
      </c>
      <c r="GU56" t="s">
        <v>4</v>
      </c>
      <c r="GV56">
        <f t="shared" si="51"/>
        <v>0</v>
      </c>
      <c r="GW56">
        <v>1</v>
      </c>
      <c r="GX56">
        <f t="shared" si="52"/>
        <v>0</v>
      </c>
      <c r="HA56">
        <v>0</v>
      </c>
      <c r="HB56">
        <v>0</v>
      </c>
      <c r="HC56">
        <f t="shared" si="53"/>
        <v>0</v>
      </c>
      <c r="IK56">
        <v>0</v>
      </c>
    </row>
    <row r="57" spans="1:245" x14ac:dyDescent="0.25">
      <c r="A57">
        <v>17</v>
      </c>
      <c r="B57">
        <v>1</v>
      </c>
      <c r="E57" t="s">
        <v>138</v>
      </c>
      <c r="F57" t="s">
        <v>21</v>
      </c>
      <c r="G57" t="s">
        <v>139</v>
      </c>
      <c r="H57" t="s">
        <v>15</v>
      </c>
      <c r="I57">
        <f>ROUND(1,6)</f>
        <v>1</v>
      </c>
      <c r="J57">
        <v>0</v>
      </c>
      <c r="O57">
        <f t="shared" si="14"/>
        <v>55.03</v>
      </c>
      <c r="P57">
        <f t="shared" si="15"/>
        <v>55.03</v>
      </c>
      <c r="Q57">
        <f t="shared" si="16"/>
        <v>0</v>
      </c>
      <c r="R57">
        <f t="shared" si="17"/>
        <v>0</v>
      </c>
      <c r="S57">
        <f t="shared" si="18"/>
        <v>0</v>
      </c>
      <c r="T57">
        <f t="shared" si="19"/>
        <v>0</v>
      </c>
      <c r="U57">
        <f t="shared" si="20"/>
        <v>0</v>
      </c>
      <c r="V57">
        <f t="shared" si="21"/>
        <v>0</v>
      </c>
      <c r="W57">
        <f t="shared" si="22"/>
        <v>0</v>
      </c>
      <c r="X57">
        <f t="shared" si="23"/>
        <v>0</v>
      </c>
      <c r="Y57">
        <f t="shared" si="24"/>
        <v>0</v>
      </c>
      <c r="AA57">
        <v>68294165</v>
      </c>
      <c r="AB57">
        <f t="shared" si="25"/>
        <v>55.03</v>
      </c>
      <c r="AC57">
        <f t="shared" si="26"/>
        <v>55.03</v>
      </c>
      <c r="AD57">
        <f t="shared" si="27"/>
        <v>0</v>
      </c>
      <c r="AE57">
        <f t="shared" si="28"/>
        <v>0</v>
      </c>
      <c r="AF57">
        <f t="shared" si="29"/>
        <v>0</v>
      </c>
      <c r="AG57">
        <f t="shared" si="30"/>
        <v>0</v>
      </c>
      <c r="AH57">
        <f t="shared" si="31"/>
        <v>0</v>
      </c>
      <c r="AI57">
        <f t="shared" si="32"/>
        <v>0</v>
      </c>
      <c r="AJ57">
        <f t="shared" si="33"/>
        <v>0</v>
      </c>
      <c r="AK57">
        <v>55.03</v>
      </c>
      <c r="AL57">
        <v>55.03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4</v>
      </c>
      <c r="BE57" t="s">
        <v>4</v>
      </c>
      <c r="BF57" t="s">
        <v>4</v>
      </c>
      <c r="BG57" t="s">
        <v>4</v>
      </c>
      <c r="BH57">
        <v>3</v>
      </c>
      <c r="BI57">
        <v>2</v>
      </c>
      <c r="BJ57" t="s">
        <v>4</v>
      </c>
      <c r="BM57">
        <v>1100</v>
      </c>
      <c r="BN57">
        <v>0</v>
      </c>
      <c r="BO57" t="s">
        <v>4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4</v>
      </c>
      <c r="BZ57">
        <v>0</v>
      </c>
      <c r="CA57">
        <v>0</v>
      </c>
      <c r="CE57">
        <v>0</v>
      </c>
      <c r="CF57">
        <v>0</v>
      </c>
      <c r="CG57">
        <v>0</v>
      </c>
      <c r="CM57">
        <v>0</v>
      </c>
      <c r="CN57" t="s">
        <v>4</v>
      </c>
      <c r="CO57">
        <v>0</v>
      </c>
      <c r="CP57">
        <f t="shared" si="34"/>
        <v>55.03</v>
      </c>
      <c r="CQ57">
        <f t="shared" si="35"/>
        <v>55.03</v>
      </c>
      <c r="CR57">
        <f t="shared" si="36"/>
        <v>0</v>
      </c>
      <c r="CS57">
        <f t="shared" si="37"/>
        <v>0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0</v>
      </c>
      <c r="CX57">
        <f t="shared" si="42"/>
        <v>0</v>
      </c>
      <c r="CY57">
        <f t="shared" si="43"/>
        <v>0</v>
      </c>
      <c r="CZ57">
        <f t="shared" si="44"/>
        <v>0</v>
      </c>
      <c r="DC57" t="s">
        <v>4</v>
      </c>
      <c r="DD57" t="s">
        <v>4</v>
      </c>
      <c r="DE57" t="s">
        <v>4</v>
      </c>
      <c r="DF57" t="s">
        <v>4</v>
      </c>
      <c r="DG57" t="s">
        <v>4</v>
      </c>
      <c r="DH57" t="s">
        <v>4</v>
      </c>
      <c r="DI57" t="s">
        <v>4</v>
      </c>
      <c r="DJ57" t="s">
        <v>4</v>
      </c>
      <c r="DK57" t="s">
        <v>4</v>
      </c>
      <c r="DL57" t="s">
        <v>4</v>
      </c>
      <c r="DM57" t="s">
        <v>4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15</v>
      </c>
      <c r="DW57" t="s">
        <v>15</v>
      </c>
      <c r="DX57">
        <v>1</v>
      </c>
      <c r="EE57">
        <v>67796162</v>
      </c>
      <c r="EF57">
        <v>8</v>
      </c>
      <c r="EG57" t="s">
        <v>23</v>
      </c>
      <c r="EH57">
        <v>0</v>
      </c>
      <c r="EI57" t="s">
        <v>4</v>
      </c>
      <c r="EJ57">
        <v>1</v>
      </c>
      <c r="EK57">
        <v>1100</v>
      </c>
      <c r="EL57" t="s">
        <v>24</v>
      </c>
      <c r="EM57" t="s">
        <v>25</v>
      </c>
      <c r="EO57" t="s">
        <v>4</v>
      </c>
      <c r="EQ57">
        <v>0</v>
      </c>
      <c r="ER57">
        <v>55.03</v>
      </c>
      <c r="ES57">
        <v>55.03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1</v>
      </c>
      <c r="FD57">
        <v>18</v>
      </c>
      <c r="FF57">
        <v>628</v>
      </c>
      <c r="FQ57">
        <v>0</v>
      </c>
      <c r="FR57">
        <f t="shared" si="45"/>
        <v>0</v>
      </c>
      <c r="FS57">
        <v>0</v>
      </c>
      <c r="FX57">
        <v>0</v>
      </c>
      <c r="FY57">
        <v>0</v>
      </c>
      <c r="GA57" t="s">
        <v>140</v>
      </c>
      <c r="GD57">
        <v>1</v>
      </c>
      <c r="GF57">
        <v>-1038679064</v>
      </c>
      <c r="GG57">
        <v>2</v>
      </c>
      <c r="GH57">
        <v>3</v>
      </c>
      <c r="GI57">
        <v>3</v>
      </c>
      <c r="GJ57">
        <v>0</v>
      </c>
      <c r="GK57">
        <v>0</v>
      </c>
      <c r="GL57">
        <f t="shared" si="46"/>
        <v>0</v>
      </c>
      <c r="GM57">
        <f t="shared" si="47"/>
        <v>55.03</v>
      </c>
      <c r="GN57">
        <f t="shared" si="48"/>
        <v>0</v>
      </c>
      <c r="GO57">
        <f t="shared" si="49"/>
        <v>55.03</v>
      </c>
      <c r="GP57">
        <f t="shared" si="50"/>
        <v>0</v>
      </c>
      <c r="GR57">
        <v>1</v>
      </c>
      <c r="GS57">
        <v>1</v>
      </c>
      <c r="GT57">
        <v>0</v>
      </c>
      <c r="GU57" t="s">
        <v>4</v>
      </c>
      <c r="GV57">
        <f t="shared" si="51"/>
        <v>0</v>
      </c>
      <c r="GW57">
        <v>1</v>
      </c>
      <c r="GX57">
        <f t="shared" si="52"/>
        <v>0</v>
      </c>
      <c r="HA57">
        <v>0</v>
      </c>
      <c r="HB57">
        <v>0</v>
      </c>
      <c r="HC57">
        <f t="shared" si="53"/>
        <v>0</v>
      </c>
      <c r="IK57">
        <v>0</v>
      </c>
    </row>
    <row r="58" spans="1:245" x14ac:dyDescent="0.25">
      <c r="A58">
        <v>17</v>
      </c>
      <c r="B58">
        <v>1</v>
      </c>
      <c r="C58">
        <f>ROW(SmtRes!A92)</f>
        <v>92</v>
      </c>
      <c r="D58">
        <f>ROW(EtalonRes!A95)</f>
        <v>95</v>
      </c>
      <c r="E58" t="s">
        <v>141</v>
      </c>
      <c r="F58" t="s">
        <v>142</v>
      </c>
      <c r="G58" t="s">
        <v>143</v>
      </c>
      <c r="H58" t="s">
        <v>15</v>
      </c>
      <c r="I58">
        <f>ROUND(1,6)</f>
        <v>1</v>
      </c>
      <c r="J58">
        <v>0</v>
      </c>
      <c r="O58">
        <f t="shared" si="14"/>
        <v>9.74</v>
      </c>
      <c r="P58">
        <f t="shared" si="15"/>
        <v>0.18</v>
      </c>
      <c r="Q58">
        <f t="shared" si="16"/>
        <v>0.66</v>
      </c>
      <c r="R58">
        <f t="shared" si="17"/>
        <v>0.12</v>
      </c>
      <c r="S58">
        <f t="shared" si="18"/>
        <v>8.9</v>
      </c>
      <c r="T58">
        <f t="shared" si="19"/>
        <v>0</v>
      </c>
      <c r="U58">
        <f t="shared" si="20"/>
        <v>1.03</v>
      </c>
      <c r="V58">
        <f t="shared" si="21"/>
        <v>0.01</v>
      </c>
      <c r="W58">
        <f t="shared" si="22"/>
        <v>0</v>
      </c>
      <c r="X58">
        <f t="shared" si="23"/>
        <v>8.75</v>
      </c>
      <c r="Y58">
        <f t="shared" si="24"/>
        <v>5.86</v>
      </c>
      <c r="AA58">
        <v>68294165</v>
      </c>
      <c r="AB58">
        <f t="shared" si="25"/>
        <v>9.74</v>
      </c>
      <c r="AC58">
        <f t="shared" si="26"/>
        <v>0.18</v>
      </c>
      <c r="AD58">
        <f t="shared" si="27"/>
        <v>0.66</v>
      </c>
      <c r="AE58">
        <f t="shared" si="28"/>
        <v>0.12</v>
      </c>
      <c r="AF58">
        <f t="shared" si="29"/>
        <v>8.9</v>
      </c>
      <c r="AG58">
        <f t="shared" si="30"/>
        <v>0</v>
      </c>
      <c r="AH58">
        <f t="shared" si="31"/>
        <v>1.03</v>
      </c>
      <c r="AI58">
        <f t="shared" si="32"/>
        <v>0.01</v>
      </c>
      <c r="AJ58">
        <f t="shared" si="33"/>
        <v>0</v>
      </c>
      <c r="AK58">
        <v>9.74</v>
      </c>
      <c r="AL58">
        <v>0.18</v>
      </c>
      <c r="AM58">
        <v>0.66</v>
      </c>
      <c r="AN58">
        <v>0.12</v>
      </c>
      <c r="AO58">
        <v>8.9</v>
      </c>
      <c r="AP58">
        <v>0</v>
      </c>
      <c r="AQ58">
        <v>1.03</v>
      </c>
      <c r="AR58">
        <v>0.01</v>
      </c>
      <c r="AS58">
        <v>0</v>
      </c>
      <c r="AT58">
        <v>97</v>
      </c>
      <c r="AU58">
        <v>65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4</v>
      </c>
      <c r="BE58" t="s">
        <v>4</v>
      </c>
      <c r="BF58" t="s">
        <v>4</v>
      </c>
      <c r="BG58" t="s">
        <v>4</v>
      </c>
      <c r="BH58">
        <v>0</v>
      </c>
      <c r="BI58">
        <v>2</v>
      </c>
      <c r="BJ58" t="s">
        <v>144</v>
      </c>
      <c r="BM58">
        <v>111002</v>
      </c>
      <c r="BN58">
        <v>0</v>
      </c>
      <c r="BO58" t="s">
        <v>4</v>
      </c>
      <c r="BP58">
        <v>0</v>
      </c>
      <c r="BQ58">
        <v>3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4</v>
      </c>
      <c r="BZ58">
        <v>97</v>
      </c>
      <c r="CA58">
        <v>65</v>
      </c>
      <c r="CE58">
        <v>0</v>
      </c>
      <c r="CF58">
        <v>0</v>
      </c>
      <c r="CG58">
        <v>0</v>
      </c>
      <c r="CM58">
        <v>0</v>
      </c>
      <c r="CN58" t="s">
        <v>4</v>
      </c>
      <c r="CO58">
        <v>0</v>
      </c>
      <c r="CP58">
        <f t="shared" si="34"/>
        <v>9.74</v>
      </c>
      <c r="CQ58">
        <f t="shared" si="35"/>
        <v>0.18</v>
      </c>
      <c r="CR58">
        <f t="shared" si="36"/>
        <v>0.66</v>
      </c>
      <c r="CS58">
        <f t="shared" si="37"/>
        <v>0.12</v>
      </c>
      <c r="CT58">
        <f t="shared" si="38"/>
        <v>8.9</v>
      </c>
      <c r="CU58">
        <f t="shared" si="39"/>
        <v>0</v>
      </c>
      <c r="CV58">
        <f t="shared" si="40"/>
        <v>1.03</v>
      </c>
      <c r="CW58">
        <f t="shared" si="41"/>
        <v>0.01</v>
      </c>
      <c r="CX58">
        <f t="shared" si="42"/>
        <v>0</v>
      </c>
      <c r="CY58">
        <f t="shared" si="43"/>
        <v>8.7493999999999996</v>
      </c>
      <c r="CZ58">
        <f t="shared" si="44"/>
        <v>5.8629999999999995</v>
      </c>
      <c r="DC58" t="s">
        <v>4</v>
      </c>
      <c r="DD58" t="s">
        <v>4</v>
      </c>
      <c r="DE58" t="s">
        <v>4</v>
      </c>
      <c r="DF58" t="s">
        <v>4</v>
      </c>
      <c r="DG58" t="s">
        <v>4</v>
      </c>
      <c r="DH58" t="s">
        <v>4</v>
      </c>
      <c r="DI58" t="s">
        <v>4</v>
      </c>
      <c r="DJ58" t="s">
        <v>4</v>
      </c>
      <c r="DK58" t="s">
        <v>4</v>
      </c>
      <c r="DL58" t="s">
        <v>4</v>
      </c>
      <c r="DM58" t="s">
        <v>4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15</v>
      </c>
      <c r="DW58" t="s">
        <v>15</v>
      </c>
      <c r="DX58">
        <v>1</v>
      </c>
      <c r="EE58">
        <v>67796326</v>
      </c>
      <c r="EF58">
        <v>3</v>
      </c>
      <c r="EG58" t="s">
        <v>17</v>
      </c>
      <c r="EH58">
        <v>0</v>
      </c>
      <c r="EI58" t="s">
        <v>4</v>
      </c>
      <c r="EJ58">
        <v>2</v>
      </c>
      <c r="EK58">
        <v>111002</v>
      </c>
      <c r="EL58" t="s">
        <v>145</v>
      </c>
      <c r="EM58" t="s">
        <v>146</v>
      </c>
      <c r="EO58" t="s">
        <v>4</v>
      </c>
      <c r="EQ58">
        <v>0</v>
      </c>
      <c r="ER58">
        <v>9.74</v>
      </c>
      <c r="ES58">
        <v>0.18</v>
      </c>
      <c r="ET58">
        <v>0.66</v>
      </c>
      <c r="EU58">
        <v>0.12</v>
      </c>
      <c r="EV58">
        <v>8.9</v>
      </c>
      <c r="EW58">
        <v>1.03</v>
      </c>
      <c r="EX58">
        <v>0.01</v>
      </c>
      <c r="EY58">
        <v>0</v>
      </c>
      <c r="FQ58">
        <v>0</v>
      </c>
      <c r="FR58">
        <f t="shared" si="45"/>
        <v>0</v>
      </c>
      <c r="FS58">
        <v>0</v>
      </c>
      <c r="FX58">
        <v>97</v>
      </c>
      <c r="FY58">
        <v>65</v>
      </c>
      <c r="GA58" t="s">
        <v>4</v>
      </c>
      <c r="GD58">
        <v>1</v>
      </c>
      <c r="GF58">
        <v>-1333379493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46"/>
        <v>0</v>
      </c>
      <c r="GM58">
        <f t="shared" si="47"/>
        <v>24.35</v>
      </c>
      <c r="GN58">
        <f t="shared" si="48"/>
        <v>0</v>
      </c>
      <c r="GO58">
        <f t="shared" si="49"/>
        <v>24.35</v>
      </c>
      <c r="GP58">
        <f t="shared" si="50"/>
        <v>0</v>
      </c>
      <c r="GR58">
        <v>0</v>
      </c>
      <c r="GS58">
        <v>3</v>
      </c>
      <c r="GT58">
        <v>0</v>
      </c>
      <c r="GU58" t="s">
        <v>4</v>
      </c>
      <c r="GV58">
        <f t="shared" si="51"/>
        <v>0</v>
      </c>
      <c r="GW58">
        <v>1</v>
      </c>
      <c r="GX58">
        <f t="shared" si="52"/>
        <v>0</v>
      </c>
      <c r="HA58">
        <v>0</v>
      </c>
      <c r="HB58">
        <v>0</v>
      </c>
      <c r="HC58">
        <f t="shared" si="53"/>
        <v>0</v>
      </c>
      <c r="IK58">
        <v>0</v>
      </c>
    </row>
    <row r="59" spans="1:245" x14ac:dyDescent="0.25">
      <c r="A59">
        <v>17</v>
      </c>
      <c r="B59">
        <v>1</v>
      </c>
      <c r="E59" t="s">
        <v>147</v>
      </c>
      <c r="F59" t="s">
        <v>21</v>
      </c>
      <c r="G59" t="s">
        <v>148</v>
      </c>
      <c r="H59" t="s">
        <v>15</v>
      </c>
      <c r="I59">
        <f>ROUND(1,6)</f>
        <v>1</v>
      </c>
      <c r="J59">
        <v>0</v>
      </c>
      <c r="O59">
        <f t="shared" si="14"/>
        <v>253.21</v>
      </c>
      <c r="P59">
        <f t="shared" si="15"/>
        <v>253.21</v>
      </c>
      <c r="Q59">
        <f t="shared" si="16"/>
        <v>0</v>
      </c>
      <c r="R59">
        <f t="shared" si="17"/>
        <v>0</v>
      </c>
      <c r="S59">
        <f t="shared" si="18"/>
        <v>0</v>
      </c>
      <c r="T59">
        <f t="shared" si="19"/>
        <v>0</v>
      </c>
      <c r="U59">
        <f t="shared" si="20"/>
        <v>0</v>
      </c>
      <c r="V59">
        <f t="shared" si="21"/>
        <v>0</v>
      </c>
      <c r="W59">
        <f t="shared" si="22"/>
        <v>0</v>
      </c>
      <c r="X59">
        <f t="shared" si="23"/>
        <v>0</v>
      </c>
      <c r="Y59">
        <f t="shared" si="24"/>
        <v>0</v>
      </c>
      <c r="AA59">
        <v>68294165</v>
      </c>
      <c r="AB59">
        <f t="shared" si="25"/>
        <v>253.21</v>
      </c>
      <c r="AC59">
        <f t="shared" si="26"/>
        <v>253.21</v>
      </c>
      <c r="AD59">
        <f t="shared" si="27"/>
        <v>0</v>
      </c>
      <c r="AE59">
        <f t="shared" si="28"/>
        <v>0</v>
      </c>
      <c r="AF59">
        <f t="shared" si="29"/>
        <v>0</v>
      </c>
      <c r="AG59">
        <f t="shared" si="30"/>
        <v>0</v>
      </c>
      <c r="AH59">
        <f t="shared" si="31"/>
        <v>0</v>
      </c>
      <c r="AI59">
        <f t="shared" si="32"/>
        <v>0</v>
      </c>
      <c r="AJ59">
        <f t="shared" si="33"/>
        <v>0</v>
      </c>
      <c r="AK59">
        <v>253.20999999999998</v>
      </c>
      <c r="AL59">
        <v>253.20999999999998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4</v>
      </c>
      <c r="BE59" t="s">
        <v>4</v>
      </c>
      <c r="BF59" t="s">
        <v>4</v>
      </c>
      <c r="BG59" t="s">
        <v>4</v>
      </c>
      <c r="BH59">
        <v>3</v>
      </c>
      <c r="BI59">
        <v>3</v>
      </c>
      <c r="BJ59" t="s">
        <v>4</v>
      </c>
      <c r="BM59">
        <v>1100</v>
      </c>
      <c r="BN59">
        <v>0</v>
      </c>
      <c r="BO59" t="s">
        <v>4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4</v>
      </c>
      <c r="BZ59">
        <v>0</v>
      </c>
      <c r="CA59">
        <v>0</v>
      </c>
      <c r="CE59">
        <v>0</v>
      </c>
      <c r="CF59">
        <v>0</v>
      </c>
      <c r="CG59">
        <v>0</v>
      </c>
      <c r="CM59">
        <v>0</v>
      </c>
      <c r="CN59" t="s">
        <v>4</v>
      </c>
      <c r="CO59">
        <v>0</v>
      </c>
      <c r="CP59">
        <f t="shared" si="34"/>
        <v>253.21</v>
      </c>
      <c r="CQ59">
        <f t="shared" si="35"/>
        <v>253.21</v>
      </c>
      <c r="CR59">
        <f t="shared" si="36"/>
        <v>0</v>
      </c>
      <c r="CS59">
        <f t="shared" si="37"/>
        <v>0</v>
      </c>
      <c r="CT59">
        <f t="shared" si="38"/>
        <v>0</v>
      </c>
      <c r="CU59">
        <f t="shared" si="39"/>
        <v>0</v>
      </c>
      <c r="CV59">
        <f t="shared" si="40"/>
        <v>0</v>
      </c>
      <c r="CW59">
        <f t="shared" si="41"/>
        <v>0</v>
      </c>
      <c r="CX59">
        <f t="shared" si="42"/>
        <v>0</v>
      </c>
      <c r="CY59">
        <f t="shared" si="43"/>
        <v>0</v>
      </c>
      <c r="CZ59">
        <f t="shared" si="44"/>
        <v>0</v>
      </c>
      <c r="DC59" t="s">
        <v>4</v>
      </c>
      <c r="DD59" t="s">
        <v>4</v>
      </c>
      <c r="DE59" t="s">
        <v>4</v>
      </c>
      <c r="DF59" t="s">
        <v>4</v>
      </c>
      <c r="DG59" t="s">
        <v>4</v>
      </c>
      <c r="DH59" t="s">
        <v>4</v>
      </c>
      <c r="DI59" t="s">
        <v>4</v>
      </c>
      <c r="DJ59" t="s">
        <v>4</v>
      </c>
      <c r="DK59" t="s">
        <v>4</v>
      </c>
      <c r="DL59" t="s">
        <v>4</v>
      </c>
      <c r="DM59" t="s">
        <v>4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15</v>
      </c>
      <c r="DW59" t="s">
        <v>15</v>
      </c>
      <c r="DX59">
        <v>1</v>
      </c>
      <c r="EE59">
        <v>67796162</v>
      </c>
      <c r="EF59">
        <v>8</v>
      </c>
      <c r="EG59" t="s">
        <v>23</v>
      </c>
      <c r="EH59">
        <v>0</v>
      </c>
      <c r="EI59" t="s">
        <v>4</v>
      </c>
      <c r="EJ59">
        <v>1</v>
      </c>
      <c r="EK59">
        <v>1100</v>
      </c>
      <c r="EL59" t="s">
        <v>24</v>
      </c>
      <c r="EM59" t="s">
        <v>25</v>
      </c>
      <c r="EO59" t="s">
        <v>4</v>
      </c>
      <c r="EQ59">
        <v>0</v>
      </c>
      <c r="ER59">
        <v>253.20999999999998</v>
      </c>
      <c r="ES59">
        <v>253.20999999999998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5</v>
      </c>
      <c r="FC59">
        <v>1</v>
      </c>
      <c r="FD59">
        <v>18</v>
      </c>
      <c r="FF59">
        <v>1151.42</v>
      </c>
      <c r="FQ59">
        <v>0</v>
      </c>
      <c r="FR59">
        <f t="shared" si="45"/>
        <v>253.21</v>
      </c>
      <c r="FS59">
        <v>0</v>
      </c>
      <c r="FX59">
        <v>0</v>
      </c>
      <c r="FY59">
        <v>0</v>
      </c>
      <c r="GA59" t="s">
        <v>149</v>
      </c>
      <c r="GD59">
        <v>1</v>
      </c>
      <c r="GF59">
        <v>509279890</v>
      </c>
      <c r="GG59">
        <v>2</v>
      </c>
      <c r="GH59">
        <v>3</v>
      </c>
      <c r="GI59">
        <v>3</v>
      </c>
      <c r="GJ59">
        <v>0</v>
      </c>
      <c r="GK59">
        <v>0</v>
      </c>
      <c r="GL59">
        <f t="shared" si="46"/>
        <v>0</v>
      </c>
      <c r="GM59">
        <f t="shared" si="47"/>
        <v>253.21</v>
      </c>
      <c r="GN59">
        <f t="shared" si="48"/>
        <v>0</v>
      </c>
      <c r="GO59">
        <f t="shared" si="49"/>
        <v>0</v>
      </c>
      <c r="GP59">
        <f t="shared" si="50"/>
        <v>0</v>
      </c>
      <c r="GR59">
        <v>1</v>
      </c>
      <c r="GS59">
        <v>1</v>
      </c>
      <c r="GT59">
        <v>0</v>
      </c>
      <c r="GU59" t="s">
        <v>4</v>
      </c>
      <c r="GV59">
        <f t="shared" si="51"/>
        <v>0</v>
      </c>
      <c r="GW59">
        <v>1</v>
      </c>
      <c r="GX59">
        <f t="shared" si="52"/>
        <v>0</v>
      </c>
      <c r="HA59">
        <v>0</v>
      </c>
      <c r="HB59">
        <v>0</v>
      </c>
      <c r="HC59">
        <f t="shared" si="53"/>
        <v>0</v>
      </c>
      <c r="IK59">
        <v>0</v>
      </c>
    </row>
    <row r="60" spans="1:245" x14ac:dyDescent="0.25">
      <c r="A60">
        <v>17</v>
      </c>
      <c r="B60">
        <v>1</v>
      </c>
      <c r="C60">
        <f>ROW(SmtRes!A106)</f>
        <v>106</v>
      </c>
      <c r="D60">
        <f>ROW(EtalonRes!A109)</f>
        <v>109</v>
      </c>
      <c r="E60" t="s">
        <v>150</v>
      </c>
      <c r="F60" t="s">
        <v>151</v>
      </c>
      <c r="G60" t="s">
        <v>152</v>
      </c>
      <c r="H60" t="s">
        <v>15</v>
      </c>
      <c r="I60">
        <f>ROUND(4,6)</f>
        <v>4</v>
      </c>
      <c r="J60">
        <v>0</v>
      </c>
      <c r="O60">
        <f t="shared" si="14"/>
        <v>102.12</v>
      </c>
      <c r="P60">
        <f t="shared" si="15"/>
        <v>24.68</v>
      </c>
      <c r="Q60">
        <f t="shared" si="16"/>
        <v>0</v>
      </c>
      <c r="R60">
        <f t="shared" si="17"/>
        <v>0</v>
      </c>
      <c r="S60">
        <f t="shared" si="18"/>
        <v>77.44</v>
      </c>
      <c r="T60">
        <f t="shared" si="19"/>
        <v>0</v>
      </c>
      <c r="U60">
        <f t="shared" si="20"/>
        <v>8.24</v>
      </c>
      <c r="V60">
        <f t="shared" si="21"/>
        <v>0</v>
      </c>
      <c r="W60">
        <f t="shared" si="22"/>
        <v>0</v>
      </c>
      <c r="X60">
        <f t="shared" si="23"/>
        <v>75.12</v>
      </c>
      <c r="Y60">
        <f t="shared" si="24"/>
        <v>50.34</v>
      </c>
      <c r="AA60">
        <v>68294165</v>
      </c>
      <c r="AB60">
        <f t="shared" si="25"/>
        <v>25.53</v>
      </c>
      <c r="AC60">
        <f t="shared" si="26"/>
        <v>6.17</v>
      </c>
      <c r="AD60">
        <f t="shared" si="27"/>
        <v>0</v>
      </c>
      <c r="AE60">
        <f t="shared" si="28"/>
        <v>0</v>
      </c>
      <c r="AF60">
        <f t="shared" si="29"/>
        <v>19.36</v>
      </c>
      <c r="AG60">
        <f t="shared" si="30"/>
        <v>0</v>
      </c>
      <c r="AH60">
        <f t="shared" si="31"/>
        <v>2.06</v>
      </c>
      <c r="AI60">
        <f t="shared" si="32"/>
        <v>0</v>
      </c>
      <c r="AJ60">
        <f t="shared" si="33"/>
        <v>0</v>
      </c>
      <c r="AK60">
        <v>25.53</v>
      </c>
      <c r="AL60">
        <v>6.17</v>
      </c>
      <c r="AM60">
        <v>0</v>
      </c>
      <c r="AN60">
        <v>0</v>
      </c>
      <c r="AO60">
        <v>19.36</v>
      </c>
      <c r="AP60">
        <v>0</v>
      </c>
      <c r="AQ60">
        <v>2.06</v>
      </c>
      <c r="AR60">
        <v>0</v>
      </c>
      <c r="AS60">
        <v>0</v>
      </c>
      <c r="AT60">
        <v>97</v>
      </c>
      <c r="AU60">
        <v>65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4</v>
      </c>
      <c r="BE60" t="s">
        <v>4</v>
      </c>
      <c r="BF60" t="s">
        <v>4</v>
      </c>
      <c r="BG60" t="s">
        <v>4</v>
      </c>
      <c r="BH60">
        <v>0</v>
      </c>
      <c r="BI60">
        <v>2</v>
      </c>
      <c r="BJ60" t="s">
        <v>153</v>
      </c>
      <c r="BM60">
        <v>111002</v>
      </c>
      <c r="BN60">
        <v>0</v>
      </c>
      <c r="BO60" t="s">
        <v>4</v>
      </c>
      <c r="BP60">
        <v>0</v>
      </c>
      <c r="BQ60">
        <v>3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4</v>
      </c>
      <c r="BZ60">
        <v>97</v>
      </c>
      <c r="CA60">
        <v>65</v>
      </c>
      <c r="CE60">
        <v>0</v>
      </c>
      <c r="CF60">
        <v>0</v>
      </c>
      <c r="CG60">
        <v>0</v>
      </c>
      <c r="CM60">
        <v>0</v>
      </c>
      <c r="CN60" t="s">
        <v>4</v>
      </c>
      <c r="CO60">
        <v>0</v>
      </c>
      <c r="CP60">
        <f t="shared" si="34"/>
        <v>102.12</v>
      </c>
      <c r="CQ60">
        <f t="shared" si="35"/>
        <v>6.17</v>
      </c>
      <c r="CR60">
        <f t="shared" si="36"/>
        <v>0</v>
      </c>
      <c r="CS60">
        <f t="shared" si="37"/>
        <v>0</v>
      </c>
      <c r="CT60">
        <f t="shared" si="38"/>
        <v>19.36</v>
      </c>
      <c r="CU60">
        <f t="shared" si="39"/>
        <v>0</v>
      </c>
      <c r="CV60">
        <f t="shared" si="40"/>
        <v>2.06</v>
      </c>
      <c r="CW60">
        <f t="shared" si="41"/>
        <v>0</v>
      </c>
      <c r="CX60">
        <f t="shared" si="42"/>
        <v>0</v>
      </c>
      <c r="CY60">
        <f t="shared" si="43"/>
        <v>75.116799999999998</v>
      </c>
      <c r="CZ60">
        <f t="shared" si="44"/>
        <v>50.335999999999991</v>
      </c>
      <c r="DC60" t="s">
        <v>4</v>
      </c>
      <c r="DD60" t="s">
        <v>4</v>
      </c>
      <c r="DE60" t="s">
        <v>4</v>
      </c>
      <c r="DF60" t="s">
        <v>4</v>
      </c>
      <c r="DG60" t="s">
        <v>4</v>
      </c>
      <c r="DH60" t="s">
        <v>4</v>
      </c>
      <c r="DI60" t="s">
        <v>4</v>
      </c>
      <c r="DJ60" t="s">
        <v>4</v>
      </c>
      <c r="DK60" t="s">
        <v>4</v>
      </c>
      <c r="DL60" t="s">
        <v>4</v>
      </c>
      <c r="DM60" t="s">
        <v>4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15</v>
      </c>
      <c r="DW60" t="s">
        <v>15</v>
      </c>
      <c r="DX60">
        <v>1</v>
      </c>
      <c r="EE60">
        <v>67796326</v>
      </c>
      <c r="EF60">
        <v>3</v>
      </c>
      <c r="EG60" t="s">
        <v>17</v>
      </c>
      <c r="EH60">
        <v>0</v>
      </c>
      <c r="EI60" t="s">
        <v>4</v>
      </c>
      <c r="EJ60">
        <v>2</v>
      </c>
      <c r="EK60">
        <v>111002</v>
      </c>
      <c r="EL60" t="s">
        <v>145</v>
      </c>
      <c r="EM60" t="s">
        <v>146</v>
      </c>
      <c r="EO60" t="s">
        <v>4</v>
      </c>
      <c r="EQ60">
        <v>0</v>
      </c>
      <c r="ER60">
        <v>25.53</v>
      </c>
      <c r="ES60">
        <v>6.17</v>
      </c>
      <c r="ET60">
        <v>0</v>
      </c>
      <c r="EU60">
        <v>0</v>
      </c>
      <c r="EV60">
        <v>19.36</v>
      </c>
      <c r="EW60">
        <v>2.06</v>
      </c>
      <c r="EX60">
        <v>0</v>
      </c>
      <c r="EY60">
        <v>0</v>
      </c>
      <c r="FQ60">
        <v>0</v>
      </c>
      <c r="FR60">
        <f t="shared" si="45"/>
        <v>0</v>
      </c>
      <c r="FS60">
        <v>0</v>
      </c>
      <c r="FX60">
        <v>97</v>
      </c>
      <c r="FY60">
        <v>65</v>
      </c>
      <c r="GA60" t="s">
        <v>4</v>
      </c>
      <c r="GD60">
        <v>1</v>
      </c>
      <c r="GF60">
        <v>-1930588566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46"/>
        <v>0</v>
      </c>
      <c r="GM60">
        <f t="shared" si="47"/>
        <v>227.58</v>
      </c>
      <c r="GN60">
        <f t="shared" si="48"/>
        <v>0</v>
      </c>
      <c r="GO60">
        <f t="shared" si="49"/>
        <v>227.58</v>
      </c>
      <c r="GP60">
        <f t="shared" si="50"/>
        <v>0</v>
      </c>
      <c r="GR60">
        <v>0</v>
      </c>
      <c r="GS60">
        <v>3</v>
      </c>
      <c r="GT60">
        <v>0</v>
      </c>
      <c r="GU60" t="s">
        <v>4</v>
      </c>
      <c r="GV60">
        <f t="shared" si="51"/>
        <v>0</v>
      </c>
      <c r="GW60">
        <v>1</v>
      </c>
      <c r="GX60">
        <f t="shared" si="52"/>
        <v>0</v>
      </c>
      <c r="HA60">
        <v>0</v>
      </c>
      <c r="HB60">
        <v>0</v>
      </c>
      <c r="HC60">
        <f t="shared" si="53"/>
        <v>0</v>
      </c>
      <c r="IK60">
        <v>0</v>
      </c>
    </row>
    <row r="61" spans="1:245" x14ac:dyDescent="0.25">
      <c r="A61">
        <v>17</v>
      </c>
      <c r="B61">
        <v>1</v>
      </c>
      <c r="E61" t="s">
        <v>154</v>
      </c>
      <c r="F61" t="s">
        <v>21</v>
      </c>
      <c r="G61" t="s">
        <v>155</v>
      </c>
      <c r="H61" t="s">
        <v>15</v>
      </c>
      <c r="I61">
        <f>ROUND(4,6)</f>
        <v>4</v>
      </c>
      <c r="J61">
        <v>0</v>
      </c>
      <c r="O61">
        <f t="shared" si="14"/>
        <v>44.4</v>
      </c>
      <c r="P61">
        <f t="shared" si="15"/>
        <v>44.4</v>
      </c>
      <c r="Q61">
        <f t="shared" si="16"/>
        <v>0</v>
      </c>
      <c r="R61">
        <f t="shared" si="17"/>
        <v>0</v>
      </c>
      <c r="S61">
        <f t="shared" si="18"/>
        <v>0</v>
      </c>
      <c r="T61">
        <f t="shared" si="19"/>
        <v>0</v>
      </c>
      <c r="U61">
        <f t="shared" si="20"/>
        <v>0</v>
      </c>
      <c r="V61">
        <f t="shared" si="21"/>
        <v>0</v>
      </c>
      <c r="W61">
        <f t="shared" si="22"/>
        <v>0</v>
      </c>
      <c r="X61">
        <f t="shared" si="23"/>
        <v>0</v>
      </c>
      <c r="Y61">
        <f t="shared" si="24"/>
        <v>0</v>
      </c>
      <c r="AA61">
        <v>68294165</v>
      </c>
      <c r="AB61">
        <f t="shared" si="25"/>
        <v>11.1</v>
      </c>
      <c r="AC61">
        <f t="shared" si="26"/>
        <v>11.1</v>
      </c>
      <c r="AD61">
        <f t="shared" si="27"/>
        <v>0</v>
      </c>
      <c r="AE61">
        <f t="shared" si="28"/>
        <v>0</v>
      </c>
      <c r="AF61">
        <f t="shared" si="29"/>
        <v>0</v>
      </c>
      <c r="AG61">
        <f t="shared" si="30"/>
        <v>0</v>
      </c>
      <c r="AH61">
        <f t="shared" si="31"/>
        <v>0</v>
      </c>
      <c r="AI61">
        <f t="shared" si="32"/>
        <v>0</v>
      </c>
      <c r="AJ61">
        <f t="shared" si="33"/>
        <v>0</v>
      </c>
      <c r="AK61">
        <v>11.100000000000001</v>
      </c>
      <c r="AL61">
        <v>11.100000000000001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4</v>
      </c>
      <c r="BE61" t="s">
        <v>4</v>
      </c>
      <c r="BF61" t="s">
        <v>4</v>
      </c>
      <c r="BG61" t="s">
        <v>4</v>
      </c>
      <c r="BH61">
        <v>3</v>
      </c>
      <c r="BI61">
        <v>2</v>
      </c>
      <c r="BJ61" t="s">
        <v>4</v>
      </c>
      <c r="BM61">
        <v>1100</v>
      </c>
      <c r="BN61">
        <v>0</v>
      </c>
      <c r="BO61" t="s">
        <v>4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4</v>
      </c>
      <c r="BZ61">
        <v>0</v>
      </c>
      <c r="CA61">
        <v>0</v>
      </c>
      <c r="CE61">
        <v>0</v>
      </c>
      <c r="CF61">
        <v>0</v>
      </c>
      <c r="CG61">
        <v>0</v>
      </c>
      <c r="CM61">
        <v>0</v>
      </c>
      <c r="CN61" t="s">
        <v>4</v>
      </c>
      <c r="CO61">
        <v>0</v>
      </c>
      <c r="CP61">
        <f t="shared" si="34"/>
        <v>44.4</v>
      </c>
      <c r="CQ61">
        <f t="shared" si="35"/>
        <v>11.1</v>
      </c>
      <c r="CR61">
        <f t="shared" si="36"/>
        <v>0</v>
      </c>
      <c r="CS61">
        <f t="shared" si="37"/>
        <v>0</v>
      </c>
      <c r="CT61">
        <f t="shared" si="38"/>
        <v>0</v>
      </c>
      <c r="CU61">
        <f t="shared" si="39"/>
        <v>0</v>
      </c>
      <c r="CV61">
        <f t="shared" si="40"/>
        <v>0</v>
      </c>
      <c r="CW61">
        <f t="shared" si="41"/>
        <v>0</v>
      </c>
      <c r="CX61">
        <f t="shared" si="42"/>
        <v>0</v>
      </c>
      <c r="CY61">
        <f t="shared" si="43"/>
        <v>0</v>
      </c>
      <c r="CZ61">
        <f t="shared" si="44"/>
        <v>0</v>
      </c>
      <c r="DC61" t="s">
        <v>4</v>
      </c>
      <c r="DD61" t="s">
        <v>4</v>
      </c>
      <c r="DE61" t="s">
        <v>4</v>
      </c>
      <c r="DF61" t="s">
        <v>4</v>
      </c>
      <c r="DG61" t="s">
        <v>4</v>
      </c>
      <c r="DH61" t="s">
        <v>4</v>
      </c>
      <c r="DI61" t="s">
        <v>4</v>
      </c>
      <c r="DJ61" t="s">
        <v>4</v>
      </c>
      <c r="DK61" t="s">
        <v>4</v>
      </c>
      <c r="DL61" t="s">
        <v>4</v>
      </c>
      <c r="DM61" t="s">
        <v>4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15</v>
      </c>
      <c r="DW61" t="s">
        <v>15</v>
      </c>
      <c r="DX61">
        <v>1</v>
      </c>
      <c r="EE61">
        <v>67796162</v>
      </c>
      <c r="EF61">
        <v>8</v>
      </c>
      <c r="EG61" t="s">
        <v>23</v>
      </c>
      <c r="EH61">
        <v>0</v>
      </c>
      <c r="EI61" t="s">
        <v>4</v>
      </c>
      <c r="EJ61">
        <v>1</v>
      </c>
      <c r="EK61">
        <v>1100</v>
      </c>
      <c r="EL61" t="s">
        <v>24</v>
      </c>
      <c r="EM61" t="s">
        <v>25</v>
      </c>
      <c r="EO61" t="s">
        <v>4</v>
      </c>
      <c r="EQ61">
        <v>0</v>
      </c>
      <c r="ER61">
        <v>11.100000000000001</v>
      </c>
      <c r="ES61">
        <v>11.100000000000001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1</v>
      </c>
      <c r="FD61">
        <v>18</v>
      </c>
      <c r="FF61">
        <v>126.6</v>
      </c>
      <c r="FQ61">
        <v>0</v>
      </c>
      <c r="FR61">
        <f t="shared" si="45"/>
        <v>0</v>
      </c>
      <c r="FS61">
        <v>0</v>
      </c>
      <c r="FX61">
        <v>0</v>
      </c>
      <c r="FY61">
        <v>0</v>
      </c>
      <c r="GA61" t="s">
        <v>156</v>
      </c>
      <c r="GD61">
        <v>1</v>
      </c>
      <c r="GF61">
        <v>739034962</v>
      </c>
      <c r="GG61">
        <v>2</v>
      </c>
      <c r="GH61">
        <v>3</v>
      </c>
      <c r="GI61">
        <v>3</v>
      </c>
      <c r="GJ61">
        <v>0</v>
      </c>
      <c r="GK61">
        <v>0</v>
      </c>
      <c r="GL61">
        <f t="shared" si="46"/>
        <v>0</v>
      </c>
      <c r="GM61">
        <f t="shared" si="47"/>
        <v>44.4</v>
      </c>
      <c r="GN61">
        <f t="shared" si="48"/>
        <v>0</v>
      </c>
      <c r="GO61">
        <f t="shared" si="49"/>
        <v>44.4</v>
      </c>
      <c r="GP61">
        <f t="shared" si="50"/>
        <v>0</v>
      </c>
      <c r="GR61">
        <v>1</v>
      </c>
      <c r="GS61">
        <v>1</v>
      </c>
      <c r="GT61">
        <v>0</v>
      </c>
      <c r="GU61" t="s">
        <v>4</v>
      </c>
      <c r="GV61">
        <f t="shared" si="51"/>
        <v>0</v>
      </c>
      <c r="GW61">
        <v>1</v>
      </c>
      <c r="GX61">
        <f t="shared" si="52"/>
        <v>0</v>
      </c>
      <c r="HA61">
        <v>0</v>
      </c>
      <c r="HB61">
        <v>0</v>
      </c>
      <c r="HC61">
        <f t="shared" si="53"/>
        <v>0</v>
      </c>
      <c r="IK61">
        <v>0</v>
      </c>
    </row>
    <row r="62" spans="1:245" x14ac:dyDescent="0.25">
      <c r="A62">
        <v>17</v>
      </c>
      <c r="B62">
        <v>1</v>
      </c>
      <c r="C62">
        <f>ROW(SmtRes!A116)</f>
        <v>116</v>
      </c>
      <c r="D62">
        <f>ROW(EtalonRes!A119)</f>
        <v>119</v>
      </c>
      <c r="E62" t="s">
        <v>157</v>
      </c>
      <c r="F62" t="s">
        <v>158</v>
      </c>
      <c r="G62" t="s">
        <v>159</v>
      </c>
      <c r="H62" t="s">
        <v>15</v>
      </c>
      <c r="I62">
        <f>ROUND(1,6)</f>
        <v>1</v>
      </c>
      <c r="J62">
        <v>0</v>
      </c>
      <c r="O62">
        <f t="shared" si="14"/>
        <v>388.71</v>
      </c>
      <c r="P62">
        <f t="shared" si="15"/>
        <v>293.23</v>
      </c>
      <c r="Q62">
        <f t="shared" si="16"/>
        <v>60.86</v>
      </c>
      <c r="R62">
        <f t="shared" si="17"/>
        <v>7.28</v>
      </c>
      <c r="S62">
        <f t="shared" si="18"/>
        <v>34.619999999999997</v>
      </c>
      <c r="T62">
        <f t="shared" si="19"/>
        <v>0</v>
      </c>
      <c r="U62">
        <f t="shared" si="20"/>
        <v>3.49</v>
      </c>
      <c r="V62">
        <f t="shared" si="21"/>
        <v>0.57999999999999996</v>
      </c>
      <c r="W62">
        <f t="shared" si="22"/>
        <v>0</v>
      </c>
      <c r="X62">
        <f t="shared" si="23"/>
        <v>41.9</v>
      </c>
      <c r="Y62">
        <f t="shared" si="24"/>
        <v>27.24</v>
      </c>
      <c r="AA62">
        <v>68294165</v>
      </c>
      <c r="AB62">
        <f t="shared" si="25"/>
        <v>388.71</v>
      </c>
      <c r="AC62">
        <f t="shared" si="26"/>
        <v>293.23</v>
      </c>
      <c r="AD62">
        <f t="shared" si="27"/>
        <v>60.86</v>
      </c>
      <c r="AE62">
        <f t="shared" si="28"/>
        <v>7.28</v>
      </c>
      <c r="AF62">
        <f t="shared" si="29"/>
        <v>34.619999999999997</v>
      </c>
      <c r="AG62">
        <f t="shared" si="30"/>
        <v>0</v>
      </c>
      <c r="AH62">
        <f t="shared" si="31"/>
        <v>3.49</v>
      </c>
      <c r="AI62">
        <f t="shared" si="32"/>
        <v>0.57999999999999996</v>
      </c>
      <c r="AJ62">
        <f t="shared" si="33"/>
        <v>0</v>
      </c>
      <c r="AK62">
        <v>388.71</v>
      </c>
      <c r="AL62">
        <v>293.23</v>
      </c>
      <c r="AM62">
        <v>60.86</v>
      </c>
      <c r="AN62">
        <v>7.28</v>
      </c>
      <c r="AO62">
        <v>34.619999999999997</v>
      </c>
      <c r="AP62">
        <v>0</v>
      </c>
      <c r="AQ62">
        <v>3.49</v>
      </c>
      <c r="AR62">
        <v>0.57999999999999996</v>
      </c>
      <c r="AS62">
        <v>0</v>
      </c>
      <c r="AT62">
        <v>100</v>
      </c>
      <c r="AU62">
        <v>65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4</v>
      </c>
      <c r="BE62" t="s">
        <v>4</v>
      </c>
      <c r="BF62" t="s">
        <v>4</v>
      </c>
      <c r="BG62" t="s">
        <v>4</v>
      </c>
      <c r="BH62">
        <v>0</v>
      </c>
      <c r="BI62">
        <v>2</v>
      </c>
      <c r="BJ62" t="s">
        <v>160</v>
      </c>
      <c r="BM62">
        <v>108001</v>
      </c>
      <c r="BN62">
        <v>0</v>
      </c>
      <c r="BO62" t="s">
        <v>4</v>
      </c>
      <c r="BP62">
        <v>0</v>
      </c>
      <c r="BQ62">
        <v>3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4</v>
      </c>
      <c r="BZ62">
        <v>100</v>
      </c>
      <c r="CA62">
        <v>65</v>
      </c>
      <c r="CE62">
        <v>0</v>
      </c>
      <c r="CF62">
        <v>0</v>
      </c>
      <c r="CG62">
        <v>0</v>
      </c>
      <c r="CM62">
        <v>0</v>
      </c>
      <c r="CN62" t="s">
        <v>4</v>
      </c>
      <c r="CO62">
        <v>0</v>
      </c>
      <c r="CP62">
        <f t="shared" si="34"/>
        <v>388.71000000000004</v>
      </c>
      <c r="CQ62">
        <f t="shared" si="35"/>
        <v>293.23</v>
      </c>
      <c r="CR62">
        <f t="shared" si="36"/>
        <v>60.86</v>
      </c>
      <c r="CS62">
        <f t="shared" si="37"/>
        <v>7.28</v>
      </c>
      <c r="CT62">
        <f t="shared" si="38"/>
        <v>34.619999999999997</v>
      </c>
      <c r="CU62">
        <f t="shared" si="39"/>
        <v>0</v>
      </c>
      <c r="CV62">
        <f t="shared" si="40"/>
        <v>3.49</v>
      </c>
      <c r="CW62">
        <f t="shared" si="41"/>
        <v>0.57999999999999996</v>
      </c>
      <c r="CX62">
        <f t="shared" si="42"/>
        <v>0</v>
      </c>
      <c r="CY62">
        <f t="shared" si="43"/>
        <v>41.9</v>
      </c>
      <c r="CZ62">
        <f t="shared" si="44"/>
        <v>27.234999999999999</v>
      </c>
      <c r="DC62" t="s">
        <v>4</v>
      </c>
      <c r="DD62" t="s">
        <v>4</v>
      </c>
      <c r="DE62" t="s">
        <v>4</v>
      </c>
      <c r="DF62" t="s">
        <v>4</v>
      </c>
      <c r="DG62" t="s">
        <v>4</v>
      </c>
      <c r="DH62" t="s">
        <v>4</v>
      </c>
      <c r="DI62" t="s">
        <v>4</v>
      </c>
      <c r="DJ62" t="s">
        <v>4</v>
      </c>
      <c r="DK62" t="s">
        <v>4</v>
      </c>
      <c r="DL62" t="s">
        <v>4</v>
      </c>
      <c r="DM62" t="s">
        <v>4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15</v>
      </c>
      <c r="DW62" t="s">
        <v>15</v>
      </c>
      <c r="DX62">
        <v>1</v>
      </c>
      <c r="EE62">
        <v>67796310</v>
      </c>
      <c r="EF62">
        <v>3</v>
      </c>
      <c r="EG62" t="s">
        <v>17</v>
      </c>
      <c r="EH62">
        <v>0</v>
      </c>
      <c r="EI62" t="s">
        <v>4</v>
      </c>
      <c r="EJ62">
        <v>2</v>
      </c>
      <c r="EK62">
        <v>108001</v>
      </c>
      <c r="EL62" t="s">
        <v>40</v>
      </c>
      <c r="EM62" t="s">
        <v>41</v>
      </c>
      <c r="EO62" t="s">
        <v>4</v>
      </c>
      <c r="EQ62">
        <v>0</v>
      </c>
      <c r="ER62">
        <v>388.71</v>
      </c>
      <c r="ES62">
        <v>293.23</v>
      </c>
      <c r="ET62">
        <v>60.86</v>
      </c>
      <c r="EU62">
        <v>7.28</v>
      </c>
      <c r="EV62">
        <v>34.619999999999997</v>
      </c>
      <c r="EW62">
        <v>3.49</v>
      </c>
      <c r="EX62">
        <v>0.57999999999999996</v>
      </c>
      <c r="EY62">
        <v>0</v>
      </c>
      <c r="FQ62">
        <v>0</v>
      </c>
      <c r="FR62">
        <f t="shared" si="45"/>
        <v>0</v>
      </c>
      <c r="FS62">
        <v>0</v>
      </c>
      <c r="FX62">
        <v>100</v>
      </c>
      <c r="FY62">
        <v>65</v>
      </c>
      <c r="GA62" t="s">
        <v>4</v>
      </c>
      <c r="GD62">
        <v>1</v>
      </c>
      <c r="GF62">
        <v>563794618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46"/>
        <v>0</v>
      </c>
      <c r="GM62">
        <f t="shared" si="47"/>
        <v>457.85</v>
      </c>
      <c r="GN62">
        <f t="shared" si="48"/>
        <v>0</v>
      </c>
      <c r="GO62">
        <f t="shared" si="49"/>
        <v>457.85</v>
      </c>
      <c r="GP62">
        <f t="shared" si="50"/>
        <v>0</v>
      </c>
      <c r="GR62">
        <v>0</v>
      </c>
      <c r="GS62">
        <v>3</v>
      </c>
      <c r="GT62">
        <v>0</v>
      </c>
      <c r="GU62" t="s">
        <v>4</v>
      </c>
      <c r="GV62">
        <f t="shared" si="51"/>
        <v>0</v>
      </c>
      <c r="GW62">
        <v>1</v>
      </c>
      <c r="GX62">
        <f t="shared" si="52"/>
        <v>0</v>
      </c>
      <c r="HA62">
        <v>0</v>
      </c>
      <c r="HB62">
        <v>0</v>
      </c>
      <c r="HC62">
        <f t="shared" si="53"/>
        <v>0</v>
      </c>
      <c r="IK62">
        <v>0</v>
      </c>
    </row>
    <row r="63" spans="1:245" x14ac:dyDescent="0.25">
      <c r="A63">
        <v>17</v>
      </c>
      <c r="B63">
        <v>1</v>
      </c>
      <c r="E63" t="s">
        <v>161</v>
      </c>
      <c r="F63" t="s">
        <v>21</v>
      </c>
      <c r="G63" t="s">
        <v>162</v>
      </c>
      <c r="H63" t="s">
        <v>15</v>
      </c>
      <c r="I63">
        <f>ROUND(1,6)</f>
        <v>1</v>
      </c>
      <c r="J63">
        <v>0</v>
      </c>
      <c r="O63">
        <f t="shared" si="14"/>
        <v>1311.8</v>
      </c>
      <c r="P63">
        <f t="shared" si="15"/>
        <v>1311.8</v>
      </c>
      <c r="Q63">
        <f t="shared" si="16"/>
        <v>0</v>
      </c>
      <c r="R63">
        <f t="shared" si="17"/>
        <v>0</v>
      </c>
      <c r="S63">
        <f t="shared" si="18"/>
        <v>0</v>
      </c>
      <c r="T63">
        <f t="shared" si="19"/>
        <v>0</v>
      </c>
      <c r="U63">
        <f t="shared" si="20"/>
        <v>0</v>
      </c>
      <c r="V63">
        <f t="shared" si="21"/>
        <v>0</v>
      </c>
      <c r="W63">
        <f t="shared" si="22"/>
        <v>0</v>
      </c>
      <c r="X63">
        <f t="shared" si="23"/>
        <v>0</v>
      </c>
      <c r="Y63">
        <f t="shared" si="24"/>
        <v>0</v>
      </c>
      <c r="AA63">
        <v>68294165</v>
      </c>
      <c r="AB63">
        <f t="shared" si="25"/>
        <v>1311.8</v>
      </c>
      <c r="AC63">
        <f t="shared" si="26"/>
        <v>1311.8</v>
      </c>
      <c r="AD63">
        <f t="shared" si="27"/>
        <v>0</v>
      </c>
      <c r="AE63">
        <f t="shared" si="28"/>
        <v>0</v>
      </c>
      <c r="AF63">
        <f t="shared" si="29"/>
        <v>0</v>
      </c>
      <c r="AG63">
        <f t="shared" si="30"/>
        <v>0</v>
      </c>
      <c r="AH63">
        <f t="shared" si="31"/>
        <v>0</v>
      </c>
      <c r="AI63">
        <f t="shared" si="32"/>
        <v>0</v>
      </c>
      <c r="AJ63">
        <f t="shared" si="33"/>
        <v>0</v>
      </c>
      <c r="AK63">
        <v>1311.8</v>
      </c>
      <c r="AL63">
        <v>1311.8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4</v>
      </c>
      <c r="BE63" t="s">
        <v>4</v>
      </c>
      <c r="BF63" t="s">
        <v>4</v>
      </c>
      <c r="BG63" t="s">
        <v>4</v>
      </c>
      <c r="BH63">
        <v>3</v>
      </c>
      <c r="BI63">
        <v>2</v>
      </c>
      <c r="BJ63" t="s">
        <v>4</v>
      </c>
      <c r="BM63">
        <v>1100</v>
      </c>
      <c r="BN63">
        <v>0</v>
      </c>
      <c r="BO63" t="s">
        <v>4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4</v>
      </c>
      <c r="BZ63">
        <v>0</v>
      </c>
      <c r="CA63">
        <v>0</v>
      </c>
      <c r="CE63">
        <v>0</v>
      </c>
      <c r="CF63">
        <v>0</v>
      </c>
      <c r="CG63">
        <v>0</v>
      </c>
      <c r="CM63">
        <v>0</v>
      </c>
      <c r="CN63" t="s">
        <v>4</v>
      </c>
      <c r="CO63">
        <v>0</v>
      </c>
      <c r="CP63">
        <f t="shared" si="34"/>
        <v>1311.8</v>
      </c>
      <c r="CQ63">
        <f t="shared" si="35"/>
        <v>1311.8</v>
      </c>
      <c r="CR63">
        <f t="shared" si="36"/>
        <v>0</v>
      </c>
      <c r="CS63">
        <f t="shared" si="37"/>
        <v>0</v>
      </c>
      <c r="CT63">
        <f t="shared" si="38"/>
        <v>0</v>
      </c>
      <c r="CU63">
        <f t="shared" si="39"/>
        <v>0</v>
      </c>
      <c r="CV63">
        <f t="shared" si="40"/>
        <v>0</v>
      </c>
      <c r="CW63">
        <f t="shared" si="41"/>
        <v>0</v>
      </c>
      <c r="CX63">
        <f t="shared" si="42"/>
        <v>0</v>
      </c>
      <c r="CY63">
        <f t="shared" si="43"/>
        <v>0</v>
      </c>
      <c r="CZ63">
        <f t="shared" si="44"/>
        <v>0</v>
      </c>
      <c r="DC63" t="s">
        <v>4</v>
      </c>
      <c r="DD63" t="s">
        <v>4</v>
      </c>
      <c r="DE63" t="s">
        <v>4</v>
      </c>
      <c r="DF63" t="s">
        <v>4</v>
      </c>
      <c r="DG63" t="s">
        <v>4</v>
      </c>
      <c r="DH63" t="s">
        <v>4</v>
      </c>
      <c r="DI63" t="s">
        <v>4</v>
      </c>
      <c r="DJ63" t="s">
        <v>4</v>
      </c>
      <c r="DK63" t="s">
        <v>4</v>
      </c>
      <c r="DL63" t="s">
        <v>4</v>
      </c>
      <c r="DM63" t="s">
        <v>4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15</v>
      </c>
      <c r="DW63" t="s">
        <v>15</v>
      </c>
      <c r="DX63">
        <v>1</v>
      </c>
      <c r="EE63">
        <v>67796162</v>
      </c>
      <c r="EF63">
        <v>8</v>
      </c>
      <c r="EG63" t="s">
        <v>23</v>
      </c>
      <c r="EH63">
        <v>0</v>
      </c>
      <c r="EI63" t="s">
        <v>4</v>
      </c>
      <c r="EJ63">
        <v>1</v>
      </c>
      <c r="EK63">
        <v>1100</v>
      </c>
      <c r="EL63" t="s">
        <v>24</v>
      </c>
      <c r="EM63" t="s">
        <v>25</v>
      </c>
      <c r="EO63" t="s">
        <v>4</v>
      </c>
      <c r="EQ63">
        <v>0</v>
      </c>
      <c r="ER63">
        <v>1311.8</v>
      </c>
      <c r="ES63">
        <v>1311.8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5</v>
      </c>
      <c r="FC63">
        <v>1</v>
      </c>
      <c r="FD63">
        <v>18</v>
      </c>
      <c r="FF63">
        <v>14970</v>
      </c>
      <c r="FQ63">
        <v>0</v>
      </c>
      <c r="FR63">
        <f t="shared" si="45"/>
        <v>0</v>
      </c>
      <c r="FS63">
        <v>0</v>
      </c>
      <c r="FX63">
        <v>0</v>
      </c>
      <c r="FY63">
        <v>0</v>
      </c>
      <c r="GA63" t="s">
        <v>163</v>
      </c>
      <c r="GD63">
        <v>1</v>
      </c>
      <c r="GF63">
        <v>-1640296572</v>
      </c>
      <c r="GG63">
        <v>2</v>
      </c>
      <c r="GH63">
        <v>3</v>
      </c>
      <c r="GI63">
        <v>3</v>
      </c>
      <c r="GJ63">
        <v>0</v>
      </c>
      <c r="GK63">
        <v>0</v>
      </c>
      <c r="GL63">
        <f t="shared" si="46"/>
        <v>0</v>
      </c>
      <c r="GM63">
        <f t="shared" si="47"/>
        <v>1311.8</v>
      </c>
      <c r="GN63">
        <f t="shared" si="48"/>
        <v>0</v>
      </c>
      <c r="GO63">
        <f t="shared" si="49"/>
        <v>1311.8</v>
      </c>
      <c r="GP63">
        <f t="shared" si="50"/>
        <v>0</v>
      </c>
      <c r="GR63">
        <v>1</v>
      </c>
      <c r="GS63">
        <v>1</v>
      </c>
      <c r="GT63">
        <v>0</v>
      </c>
      <c r="GU63" t="s">
        <v>4</v>
      </c>
      <c r="GV63">
        <f t="shared" si="51"/>
        <v>0</v>
      </c>
      <c r="GW63">
        <v>1</v>
      </c>
      <c r="GX63">
        <f t="shared" si="52"/>
        <v>0</v>
      </c>
      <c r="HA63">
        <v>0</v>
      </c>
      <c r="HB63">
        <v>0</v>
      </c>
      <c r="HC63">
        <f t="shared" si="53"/>
        <v>0</v>
      </c>
      <c r="IK63">
        <v>0</v>
      </c>
    </row>
    <row r="64" spans="1:245" x14ac:dyDescent="0.25">
      <c r="A64">
        <v>17</v>
      </c>
      <c r="B64">
        <v>1</v>
      </c>
      <c r="C64">
        <f>ROW(SmtRes!A121)</f>
        <v>121</v>
      </c>
      <c r="D64">
        <f>ROW(EtalonRes!A122)</f>
        <v>122</v>
      </c>
      <c r="E64" t="s">
        <v>164</v>
      </c>
      <c r="F64" t="s">
        <v>165</v>
      </c>
      <c r="G64" t="s">
        <v>166</v>
      </c>
      <c r="H64" t="s">
        <v>55</v>
      </c>
      <c r="I64">
        <f>ROUND(300/100,6)</f>
        <v>3</v>
      </c>
      <c r="J64">
        <v>0</v>
      </c>
      <c r="O64">
        <f t="shared" si="14"/>
        <v>468.99</v>
      </c>
      <c r="P64">
        <f t="shared" si="15"/>
        <v>50.37</v>
      </c>
      <c r="Q64">
        <f t="shared" si="16"/>
        <v>0</v>
      </c>
      <c r="R64">
        <f t="shared" si="17"/>
        <v>0</v>
      </c>
      <c r="S64">
        <f t="shared" si="18"/>
        <v>418.62</v>
      </c>
      <c r="T64">
        <f t="shared" si="19"/>
        <v>0</v>
      </c>
      <c r="U64">
        <f t="shared" si="20"/>
        <v>45.599999999999994</v>
      </c>
      <c r="V64">
        <f t="shared" si="21"/>
        <v>0</v>
      </c>
      <c r="W64">
        <f t="shared" si="22"/>
        <v>0</v>
      </c>
      <c r="X64">
        <f t="shared" si="23"/>
        <v>418.62</v>
      </c>
      <c r="Y64">
        <f t="shared" si="24"/>
        <v>272.10000000000002</v>
      </c>
      <c r="AA64">
        <v>68294165</v>
      </c>
      <c r="AB64">
        <f t="shared" si="25"/>
        <v>156.33000000000001</v>
      </c>
      <c r="AC64">
        <f t="shared" si="26"/>
        <v>16.79</v>
      </c>
      <c r="AD64">
        <f t="shared" si="27"/>
        <v>0</v>
      </c>
      <c r="AE64">
        <f t="shared" si="28"/>
        <v>0</v>
      </c>
      <c r="AF64">
        <f t="shared" si="29"/>
        <v>139.54</v>
      </c>
      <c r="AG64">
        <f t="shared" si="30"/>
        <v>0</v>
      </c>
      <c r="AH64">
        <f t="shared" si="31"/>
        <v>15.2</v>
      </c>
      <c r="AI64">
        <f t="shared" si="32"/>
        <v>0</v>
      </c>
      <c r="AJ64">
        <f t="shared" si="33"/>
        <v>0</v>
      </c>
      <c r="AK64">
        <v>156.33000000000001</v>
      </c>
      <c r="AL64">
        <v>16.79</v>
      </c>
      <c r="AM64">
        <v>0</v>
      </c>
      <c r="AN64">
        <v>0</v>
      </c>
      <c r="AO64">
        <v>139.54</v>
      </c>
      <c r="AP64">
        <v>0</v>
      </c>
      <c r="AQ64">
        <v>15.2</v>
      </c>
      <c r="AR64">
        <v>0</v>
      </c>
      <c r="AS64">
        <v>0</v>
      </c>
      <c r="AT64">
        <v>100</v>
      </c>
      <c r="AU64">
        <v>65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4</v>
      </c>
      <c r="BE64" t="s">
        <v>4</v>
      </c>
      <c r="BF64" t="s">
        <v>4</v>
      </c>
      <c r="BG64" t="s">
        <v>4</v>
      </c>
      <c r="BH64">
        <v>0</v>
      </c>
      <c r="BI64">
        <v>2</v>
      </c>
      <c r="BJ64" t="s">
        <v>167</v>
      </c>
      <c r="BM64">
        <v>108001</v>
      </c>
      <c r="BN64">
        <v>0</v>
      </c>
      <c r="BO64" t="s">
        <v>4</v>
      </c>
      <c r="BP64">
        <v>0</v>
      </c>
      <c r="BQ64">
        <v>3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4</v>
      </c>
      <c r="BZ64">
        <v>100</v>
      </c>
      <c r="CA64">
        <v>65</v>
      </c>
      <c r="CE64">
        <v>0</v>
      </c>
      <c r="CF64">
        <v>0</v>
      </c>
      <c r="CG64">
        <v>0</v>
      </c>
      <c r="CM64">
        <v>0</v>
      </c>
      <c r="CN64" t="s">
        <v>4</v>
      </c>
      <c r="CO64">
        <v>0</v>
      </c>
      <c r="CP64">
        <f t="shared" si="34"/>
        <v>468.99</v>
      </c>
      <c r="CQ64">
        <f t="shared" si="35"/>
        <v>16.79</v>
      </c>
      <c r="CR64">
        <f t="shared" si="36"/>
        <v>0</v>
      </c>
      <c r="CS64">
        <f t="shared" si="37"/>
        <v>0</v>
      </c>
      <c r="CT64">
        <f t="shared" si="38"/>
        <v>139.54</v>
      </c>
      <c r="CU64">
        <f t="shared" si="39"/>
        <v>0</v>
      </c>
      <c r="CV64">
        <f t="shared" si="40"/>
        <v>15.2</v>
      </c>
      <c r="CW64">
        <f t="shared" si="41"/>
        <v>0</v>
      </c>
      <c r="CX64">
        <f t="shared" si="42"/>
        <v>0</v>
      </c>
      <c r="CY64">
        <f t="shared" si="43"/>
        <v>418.62</v>
      </c>
      <c r="CZ64">
        <f t="shared" si="44"/>
        <v>272.10300000000001</v>
      </c>
      <c r="DC64" t="s">
        <v>4</v>
      </c>
      <c r="DD64" t="s">
        <v>4</v>
      </c>
      <c r="DE64" t="s">
        <v>4</v>
      </c>
      <c r="DF64" t="s">
        <v>4</v>
      </c>
      <c r="DG64" t="s">
        <v>4</v>
      </c>
      <c r="DH64" t="s">
        <v>4</v>
      </c>
      <c r="DI64" t="s">
        <v>4</v>
      </c>
      <c r="DJ64" t="s">
        <v>4</v>
      </c>
      <c r="DK64" t="s">
        <v>4</v>
      </c>
      <c r="DL64" t="s">
        <v>4</v>
      </c>
      <c r="DM64" t="s">
        <v>4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55</v>
      </c>
      <c r="DW64" t="s">
        <v>55</v>
      </c>
      <c r="DX64">
        <v>100</v>
      </c>
      <c r="EE64">
        <v>67796310</v>
      </c>
      <c r="EF64">
        <v>3</v>
      </c>
      <c r="EG64" t="s">
        <v>17</v>
      </c>
      <c r="EH64">
        <v>0</v>
      </c>
      <c r="EI64" t="s">
        <v>4</v>
      </c>
      <c r="EJ64">
        <v>2</v>
      </c>
      <c r="EK64">
        <v>108001</v>
      </c>
      <c r="EL64" t="s">
        <v>40</v>
      </c>
      <c r="EM64" t="s">
        <v>41</v>
      </c>
      <c r="EO64" t="s">
        <v>4</v>
      </c>
      <c r="EQ64">
        <v>0</v>
      </c>
      <c r="ER64">
        <v>156.33000000000001</v>
      </c>
      <c r="ES64">
        <v>16.79</v>
      </c>
      <c r="ET64">
        <v>0</v>
      </c>
      <c r="EU64">
        <v>0</v>
      </c>
      <c r="EV64">
        <v>139.54</v>
      </c>
      <c r="EW64">
        <v>15.2</v>
      </c>
      <c r="EX64">
        <v>0</v>
      </c>
      <c r="EY64">
        <v>0</v>
      </c>
      <c r="FQ64">
        <v>0</v>
      </c>
      <c r="FR64">
        <f t="shared" si="45"/>
        <v>0</v>
      </c>
      <c r="FS64">
        <v>0</v>
      </c>
      <c r="FX64">
        <v>100</v>
      </c>
      <c r="FY64">
        <v>65</v>
      </c>
      <c r="GA64" t="s">
        <v>4</v>
      </c>
      <c r="GD64">
        <v>1</v>
      </c>
      <c r="GF64">
        <v>-596386547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46"/>
        <v>0</v>
      </c>
      <c r="GM64">
        <f t="shared" si="47"/>
        <v>1159.71</v>
      </c>
      <c r="GN64">
        <f t="shared" si="48"/>
        <v>0</v>
      </c>
      <c r="GO64">
        <f t="shared" si="49"/>
        <v>1159.71</v>
      </c>
      <c r="GP64">
        <f t="shared" si="50"/>
        <v>0</v>
      </c>
      <c r="GR64">
        <v>0</v>
      </c>
      <c r="GS64">
        <v>3</v>
      </c>
      <c r="GT64">
        <v>0</v>
      </c>
      <c r="GU64" t="s">
        <v>4</v>
      </c>
      <c r="GV64">
        <f t="shared" si="51"/>
        <v>0</v>
      </c>
      <c r="GW64">
        <v>1</v>
      </c>
      <c r="GX64">
        <f t="shared" si="52"/>
        <v>0</v>
      </c>
      <c r="HA64">
        <v>0</v>
      </c>
      <c r="HB64">
        <v>0</v>
      </c>
      <c r="HC64">
        <f t="shared" si="53"/>
        <v>0</v>
      </c>
      <c r="IK64">
        <v>0</v>
      </c>
    </row>
    <row r="65" spans="1:245" x14ac:dyDescent="0.25">
      <c r="A65">
        <v>18</v>
      </c>
      <c r="B65">
        <v>1</v>
      </c>
      <c r="C65">
        <v>120</v>
      </c>
      <c r="E65" t="s">
        <v>168</v>
      </c>
      <c r="F65" t="s">
        <v>169</v>
      </c>
      <c r="G65" t="s">
        <v>170</v>
      </c>
      <c r="H65" t="s">
        <v>171</v>
      </c>
      <c r="I65">
        <f>I64*J65</f>
        <v>30.6</v>
      </c>
      <c r="J65">
        <v>10.200000000000001</v>
      </c>
      <c r="O65">
        <f t="shared" si="14"/>
        <v>492.97</v>
      </c>
      <c r="P65">
        <f t="shared" si="15"/>
        <v>492.97</v>
      </c>
      <c r="Q65">
        <f t="shared" si="16"/>
        <v>0</v>
      </c>
      <c r="R65">
        <f t="shared" si="17"/>
        <v>0</v>
      </c>
      <c r="S65">
        <f t="shared" si="18"/>
        <v>0</v>
      </c>
      <c r="T65">
        <f t="shared" si="19"/>
        <v>0</v>
      </c>
      <c r="U65">
        <f t="shared" si="20"/>
        <v>0</v>
      </c>
      <c r="V65">
        <f t="shared" si="21"/>
        <v>0</v>
      </c>
      <c r="W65">
        <f t="shared" si="22"/>
        <v>0</v>
      </c>
      <c r="X65">
        <f t="shared" si="23"/>
        <v>0</v>
      </c>
      <c r="Y65">
        <f t="shared" si="24"/>
        <v>0</v>
      </c>
      <c r="AA65">
        <v>68294165</v>
      </c>
      <c r="AB65">
        <f t="shared" si="25"/>
        <v>16.11</v>
      </c>
      <c r="AC65">
        <f t="shared" si="26"/>
        <v>16.11</v>
      </c>
      <c r="AD65">
        <f t="shared" si="27"/>
        <v>0</v>
      </c>
      <c r="AE65">
        <f t="shared" si="28"/>
        <v>0</v>
      </c>
      <c r="AF65">
        <f t="shared" si="29"/>
        <v>0</v>
      </c>
      <c r="AG65">
        <f t="shared" si="30"/>
        <v>0</v>
      </c>
      <c r="AH65">
        <f t="shared" si="31"/>
        <v>0</v>
      </c>
      <c r="AI65">
        <f t="shared" si="32"/>
        <v>0</v>
      </c>
      <c r="AJ65">
        <f t="shared" si="33"/>
        <v>0</v>
      </c>
      <c r="AK65">
        <v>16.11</v>
      </c>
      <c r="AL65">
        <v>16.11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4</v>
      </c>
      <c r="BE65" t="s">
        <v>4</v>
      </c>
      <c r="BF65" t="s">
        <v>4</v>
      </c>
      <c r="BG65" t="s">
        <v>4</v>
      </c>
      <c r="BH65">
        <v>3</v>
      </c>
      <c r="BI65">
        <v>1</v>
      </c>
      <c r="BJ65" t="s">
        <v>172</v>
      </c>
      <c r="BM65">
        <v>500001</v>
      </c>
      <c r="BN65">
        <v>0</v>
      </c>
      <c r="BO65" t="s">
        <v>4</v>
      </c>
      <c r="BP65">
        <v>0</v>
      </c>
      <c r="BQ65">
        <v>8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4</v>
      </c>
      <c r="BZ65">
        <v>0</v>
      </c>
      <c r="CA65">
        <v>0</v>
      </c>
      <c r="CE65">
        <v>0</v>
      </c>
      <c r="CF65">
        <v>0</v>
      </c>
      <c r="CG65">
        <v>0</v>
      </c>
      <c r="CM65">
        <v>0</v>
      </c>
      <c r="CN65" t="s">
        <v>4</v>
      </c>
      <c r="CO65">
        <v>0</v>
      </c>
      <c r="CP65">
        <f t="shared" si="34"/>
        <v>492.97</v>
      </c>
      <c r="CQ65">
        <f t="shared" si="35"/>
        <v>16.11</v>
      </c>
      <c r="CR65">
        <f t="shared" si="36"/>
        <v>0</v>
      </c>
      <c r="CS65">
        <f t="shared" si="37"/>
        <v>0</v>
      </c>
      <c r="CT65">
        <f t="shared" si="38"/>
        <v>0</v>
      </c>
      <c r="CU65">
        <f t="shared" si="39"/>
        <v>0</v>
      </c>
      <c r="CV65">
        <f t="shared" si="40"/>
        <v>0</v>
      </c>
      <c r="CW65">
        <f t="shared" si="41"/>
        <v>0</v>
      </c>
      <c r="CX65">
        <f t="shared" si="42"/>
        <v>0</v>
      </c>
      <c r="CY65">
        <f t="shared" si="43"/>
        <v>0</v>
      </c>
      <c r="CZ65">
        <f t="shared" si="44"/>
        <v>0</v>
      </c>
      <c r="DC65" t="s">
        <v>4</v>
      </c>
      <c r="DD65" t="s">
        <v>4</v>
      </c>
      <c r="DE65" t="s">
        <v>4</v>
      </c>
      <c r="DF65" t="s">
        <v>4</v>
      </c>
      <c r="DG65" t="s">
        <v>4</v>
      </c>
      <c r="DH65" t="s">
        <v>4</v>
      </c>
      <c r="DI65" t="s">
        <v>4</v>
      </c>
      <c r="DJ65" t="s">
        <v>4</v>
      </c>
      <c r="DK65" t="s">
        <v>4</v>
      </c>
      <c r="DL65" t="s">
        <v>4</v>
      </c>
      <c r="DM65" t="s">
        <v>4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171</v>
      </c>
      <c r="DW65" t="s">
        <v>171</v>
      </c>
      <c r="DX65">
        <v>10</v>
      </c>
      <c r="EE65">
        <v>67796365</v>
      </c>
      <c r="EF65">
        <v>8</v>
      </c>
      <c r="EG65" t="s">
        <v>23</v>
      </c>
      <c r="EH65">
        <v>0</v>
      </c>
      <c r="EI65" t="s">
        <v>4</v>
      </c>
      <c r="EJ65">
        <v>1</v>
      </c>
      <c r="EK65">
        <v>500001</v>
      </c>
      <c r="EL65" t="s">
        <v>173</v>
      </c>
      <c r="EM65" t="s">
        <v>174</v>
      </c>
      <c r="EO65" t="s">
        <v>4</v>
      </c>
      <c r="EQ65">
        <v>0</v>
      </c>
      <c r="ER65">
        <v>16.11</v>
      </c>
      <c r="ES65">
        <v>16.11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45"/>
        <v>0</v>
      </c>
      <c r="FS65">
        <v>0</v>
      </c>
      <c r="FX65">
        <v>0</v>
      </c>
      <c r="FY65">
        <v>0</v>
      </c>
      <c r="GA65" t="s">
        <v>4</v>
      </c>
      <c r="GD65">
        <v>1</v>
      </c>
      <c r="GF65">
        <v>-819900352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46"/>
        <v>0</v>
      </c>
      <c r="GM65">
        <f t="shared" si="47"/>
        <v>492.97</v>
      </c>
      <c r="GN65">
        <f t="shared" si="48"/>
        <v>492.97</v>
      </c>
      <c r="GO65">
        <f t="shared" si="49"/>
        <v>0</v>
      </c>
      <c r="GP65">
        <f t="shared" si="50"/>
        <v>0</v>
      </c>
      <c r="GR65">
        <v>0</v>
      </c>
      <c r="GS65">
        <v>3</v>
      </c>
      <c r="GT65">
        <v>0</v>
      </c>
      <c r="GU65" t="s">
        <v>4</v>
      </c>
      <c r="GV65">
        <f t="shared" si="51"/>
        <v>0</v>
      </c>
      <c r="GW65">
        <v>1</v>
      </c>
      <c r="GX65">
        <f t="shared" si="52"/>
        <v>0</v>
      </c>
      <c r="HA65">
        <v>0</v>
      </c>
      <c r="HB65">
        <v>0</v>
      </c>
      <c r="HC65">
        <f t="shared" si="53"/>
        <v>0</v>
      </c>
      <c r="IK65">
        <v>0</v>
      </c>
    </row>
    <row r="66" spans="1:245" x14ac:dyDescent="0.25">
      <c r="A66">
        <v>18</v>
      </c>
      <c r="B66">
        <v>1</v>
      </c>
      <c r="C66">
        <v>119</v>
      </c>
      <c r="E66" t="s">
        <v>175</v>
      </c>
      <c r="F66" t="s">
        <v>176</v>
      </c>
      <c r="G66" t="s">
        <v>177</v>
      </c>
      <c r="H66" t="s">
        <v>178</v>
      </c>
      <c r="I66">
        <f>I64*J66</f>
        <v>20</v>
      </c>
      <c r="J66">
        <v>6.666666666666667</v>
      </c>
      <c r="O66">
        <f t="shared" si="14"/>
        <v>36</v>
      </c>
      <c r="P66">
        <f t="shared" si="15"/>
        <v>36</v>
      </c>
      <c r="Q66">
        <f t="shared" si="16"/>
        <v>0</v>
      </c>
      <c r="R66">
        <f t="shared" si="17"/>
        <v>0</v>
      </c>
      <c r="S66">
        <f t="shared" si="18"/>
        <v>0</v>
      </c>
      <c r="T66">
        <f t="shared" si="19"/>
        <v>0</v>
      </c>
      <c r="U66">
        <f t="shared" si="20"/>
        <v>0</v>
      </c>
      <c r="V66">
        <f t="shared" si="21"/>
        <v>0</v>
      </c>
      <c r="W66">
        <f t="shared" si="22"/>
        <v>0</v>
      </c>
      <c r="X66">
        <f t="shared" si="23"/>
        <v>0</v>
      </c>
      <c r="Y66">
        <f t="shared" si="24"/>
        <v>0</v>
      </c>
      <c r="AA66">
        <v>68294165</v>
      </c>
      <c r="AB66">
        <f t="shared" si="25"/>
        <v>1.8</v>
      </c>
      <c r="AC66">
        <f t="shared" si="26"/>
        <v>1.8</v>
      </c>
      <c r="AD66">
        <f t="shared" si="27"/>
        <v>0</v>
      </c>
      <c r="AE66">
        <f t="shared" si="28"/>
        <v>0</v>
      </c>
      <c r="AF66">
        <f t="shared" si="29"/>
        <v>0</v>
      </c>
      <c r="AG66">
        <f t="shared" si="30"/>
        <v>0</v>
      </c>
      <c r="AH66">
        <f t="shared" si="31"/>
        <v>0</v>
      </c>
      <c r="AI66">
        <f t="shared" si="32"/>
        <v>0</v>
      </c>
      <c r="AJ66">
        <f t="shared" si="33"/>
        <v>0</v>
      </c>
      <c r="AK66">
        <v>1.8</v>
      </c>
      <c r="AL66">
        <v>1.8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4</v>
      </c>
      <c r="BE66" t="s">
        <v>4</v>
      </c>
      <c r="BF66" t="s">
        <v>4</v>
      </c>
      <c r="BG66" t="s">
        <v>4</v>
      </c>
      <c r="BH66">
        <v>3</v>
      </c>
      <c r="BI66">
        <v>1</v>
      </c>
      <c r="BJ66" t="s">
        <v>179</v>
      </c>
      <c r="BM66">
        <v>500001</v>
      </c>
      <c r="BN66">
        <v>0</v>
      </c>
      <c r="BO66" t="s">
        <v>4</v>
      </c>
      <c r="BP66">
        <v>0</v>
      </c>
      <c r="BQ66">
        <v>8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4</v>
      </c>
      <c r="BZ66">
        <v>0</v>
      </c>
      <c r="CA66">
        <v>0</v>
      </c>
      <c r="CE66">
        <v>0</v>
      </c>
      <c r="CF66">
        <v>0</v>
      </c>
      <c r="CG66">
        <v>0</v>
      </c>
      <c r="CM66">
        <v>0</v>
      </c>
      <c r="CN66" t="s">
        <v>4</v>
      </c>
      <c r="CO66">
        <v>0</v>
      </c>
      <c r="CP66">
        <f t="shared" si="34"/>
        <v>36</v>
      </c>
      <c r="CQ66">
        <f t="shared" si="35"/>
        <v>1.8</v>
      </c>
      <c r="CR66">
        <f t="shared" si="36"/>
        <v>0</v>
      </c>
      <c r="CS66">
        <f t="shared" si="37"/>
        <v>0</v>
      </c>
      <c r="CT66">
        <f t="shared" si="38"/>
        <v>0</v>
      </c>
      <c r="CU66">
        <f t="shared" si="39"/>
        <v>0</v>
      </c>
      <c r="CV66">
        <f t="shared" si="40"/>
        <v>0</v>
      </c>
      <c r="CW66">
        <f t="shared" si="41"/>
        <v>0</v>
      </c>
      <c r="CX66">
        <f t="shared" si="42"/>
        <v>0</v>
      </c>
      <c r="CY66">
        <f t="shared" si="43"/>
        <v>0</v>
      </c>
      <c r="CZ66">
        <f t="shared" si="44"/>
        <v>0</v>
      </c>
      <c r="DC66" t="s">
        <v>4</v>
      </c>
      <c r="DD66" t="s">
        <v>4</v>
      </c>
      <c r="DE66" t="s">
        <v>4</v>
      </c>
      <c r="DF66" t="s">
        <v>4</v>
      </c>
      <c r="DG66" t="s">
        <v>4</v>
      </c>
      <c r="DH66" t="s">
        <v>4</v>
      </c>
      <c r="DI66" t="s">
        <v>4</v>
      </c>
      <c r="DJ66" t="s">
        <v>4</v>
      </c>
      <c r="DK66" t="s">
        <v>4</v>
      </c>
      <c r="DL66" t="s">
        <v>4</v>
      </c>
      <c r="DM66" t="s">
        <v>4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178</v>
      </c>
      <c r="DW66" t="s">
        <v>178</v>
      </c>
      <c r="DX66">
        <v>10</v>
      </c>
      <c r="EE66">
        <v>67796365</v>
      </c>
      <c r="EF66">
        <v>8</v>
      </c>
      <c r="EG66" t="s">
        <v>23</v>
      </c>
      <c r="EH66">
        <v>0</v>
      </c>
      <c r="EI66" t="s">
        <v>4</v>
      </c>
      <c r="EJ66">
        <v>1</v>
      </c>
      <c r="EK66">
        <v>500001</v>
      </c>
      <c r="EL66" t="s">
        <v>173</v>
      </c>
      <c r="EM66" t="s">
        <v>174</v>
      </c>
      <c r="EO66" t="s">
        <v>4</v>
      </c>
      <c r="EQ66">
        <v>0</v>
      </c>
      <c r="ER66">
        <v>1.8</v>
      </c>
      <c r="ES66">
        <v>1.8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 t="shared" si="45"/>
        <v>0</v>
      </c>
      <c r="FS66">
        <v>0</v>
      </c>
      <c r="FX66">
        <v>0</v>
      </c>
      <c r="FY66">
        <v>0</v>
      </c>
      <c r="GA66" t="s">
        <v>4</v>
      </c>
      <c r="GD66">
        <v>1</v>
      </c>
      <c r="GF66">
        <v>1476069007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46"/>
        <v>0</v>
      </c>
      <c r="GM66">
        <f t="shared" si="47"/>
        <v>36</v>
      </c>
      <c r="GN66">
        <f t="shared" si="48"/>
        <v>36</v>
      </c>
      <c r="GO66">
        <f t="shared" si="49"/>
        <v>0</v>
      </c>
      <c r="GP66">
        <f t="shared" si="50"/>
        <v>0</v>
      </c>
      <c r="GR66">
        <v>0</v>
      </c>
      <c r="GS66">
        <v>3</v>
      </c>
      <c r="GT66">
        <v>0</v>
      </c>
      <c r="GU66" t="s">
        <v>4</v>
      </c>
      <c r="GV66">
        <f t="shared" si="51"/>
        <v>0</v>
      </c>
      <c r="GW66">
        <v>1</v>
      </c>
      <c r="GX66">
        <f t="shared" si="52"/>
        <v>0</v>
      </c>
      <c r="HA66">
        <v>0</v>
      </c>
      <c r="HB66">
        <v>0</v>
      </c>
      <c r="HC66">
        <f t="shared" si="53"/>
        <v>0</v>
      </c>
      <c r="IK66">
        <v>0</v>
      </c>
    </row>
    <row r="67" spans="1:245" x14ac:dyDescent="0.25">
      <c r="A67">
        <v>17</v>
      </c>
      <c r="B67">
        <v>1</v>
      </c>
      <c r="C67">
        <f>ROW(SmtRes!A131)</f>
        <v>131</v>
      </c>
      <c r="D67">
        <f>ROW(EtalonRes!A132)</f>
        <v>132</v>
      </c>
      <c r="E67" t="s">
        <v>180</v>
      </c>
      <c r="F67" t="s">
        <v>181</v>
      </c>
      <c r="G67" t="s">
        <v>182</v>
      </c>
      <c r="H67" t="s">
        <v>55</v>
      </c>
      <c r="I67">
        <f>ROUND(300/100,6)</f>
        <v>3</v>
      </c>
      <c r="J67">
        <v>0</v>
      </c>
      <c r="O67">
        <f t="shared" si="14"/>
        <v>165.78</v>
      </c>
      <c r="P67">
        <f t="shared" si="15"/>
        <v>33.81</v>
      </c>
      <c r="Q67">
        <f t="shared" si="16"/>
        <v>5.34</v>
      </c>
      <c r="R67">
        <f t="shared" si="17"/>
        <v>0.78</v>
      </c>
      <c r="S67">
        <f t="shared" si="18"/>
        <v>126.63</v>
      </c>
      <c r="T67">
        <f t="shared" si="19"/>
        <v>0</v>
      </c>
      <c r="U67">
        <f t="shared" si="20"/>
        <v>13.47</v>
      </c>
      <c r="V67">
        <f t="shared" si="21"/>
        <v>0.06</v>
      </c>
      <c r="W67">
        <f t="shared" si="22"/>
        <v>0</v>
      </c>
      <c r="X67">
        <f t="shared" si="23"/>
        <v>127.41</v>
      </c>
      <c r="Y67">
        <f t="shared" si="24"/>
        <v>82.82</v>
      </c>
      <c r="AA67">
        <v>68294165</v>
      </c>
      <c r="AB67">
        <f t="shared" si="25"/>
        <v>55.26</v>
      </c>
      <c r="AC67">
        <f t="shared" si="26"/>
        <v>11.27</v>
      </c>
      <c r="AD67">
        <f t="shared" si="27"/>
        <v>1.78</v>
      </c>
      <c r="AE67">
        <f t="shared" si="28"/>
        <v>0.26</v>
      </c>
      <c r="AF67">
        <f t="shared" si="29"/>
        <v>42.21</v>
      </c>
      <c r="AG67">
        <f t="shared" si="30"/>
        <v>0</v>
      </c>
      <c r="AH67">
        <f t="shared" si="31"/>
        <v>4.49</v>
      </c>
      <c r="AI67">
        <f t="shared" si="32"/>
        <v>0.02</v>
      </c>
      <c r="AJ67">
        <f t="shared" si="33"/>
        <v>0</v>
      </c>
      <c r="AK67">
        <v>55.26</v>
      </c>
      <c r="AL67">
        <v>11.27</v>
      </c>
      <c r="AM67">
        <v>1.78</v>
      </c>
      <c r="AN67">
        <v>0.26</v>
      </c>
      <c r="AO67">
        <v>42.21</v>
      </c>
      <c r="AP67">
        <v>0</v>
      </c>
      <c r="AQ67">
        <v>4.49</v>
      </c>
      <c r="AR67">
        <v>0.02</v>
      </c>
      <c r="AS67">
        <v>0</v>
      </c>
      <c r="AT67">
        <v>100</v>
      </c>
      <c r="AU67">
        <v>65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4</v>
      </c>
      <c r="BE67" t="s">
        <v>4</v>
      </c>
      <c r="BF67" t="s">
        <v>4</v>
      </c>
      <c r="BG67" t="s">
        <v>4</v>
      </c>
      <c r="BH67">
        <v>0</v>
      </c>
      <c r="BI67">
        <v>2</v>
      </c>
      <c r="BJ67" t="s">
        <v>183</v>
      </c>
      <c r="BM67">
        <v>108001</v>
      </c>
      <c r="BN67">
        <v>0</v>
      </c>
      <c r="BO67" t="s">
        <v>4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4</v>
      </c>
      <c r="BZ67">
        <v>100</v>
      </c>
      <c r="CA67">
        <v>65</v>
      </c>
      <c r="CE67">
        <v>0</v>
      </c>
      <c r="CF67">
        <v>0</v>
      </c>
      <c r="CG67">
        <v>0</v>
      </c>
      <c r="CM67">
        <v>0</v>
      </c>
      <c r="CN67" t="s">
        <v>4</v>
      </c>
      <c r="CO67">
        <v>0</v>
      </c>
      <c r="CP67">
        <f t="shared" si="34"/>
        <v>165.78</v>
      </c>
      <c r="CQ67">
        <f t="shared" si="35"/>
        <v>11.27</v>
      </c>
      <c r="CR67">
        <f t="shared" si="36"/>
        <v>1.78</v>
      </c>
      <c r="CS67">
        <f t="shared" si="37"/>
        <v>0.26</v>
      </c>
      <c r="CT67">
        <f t="shared" si="38"/>
        <v>42.21</v>
      </c>
      <c r="CU67">
        <f t="shared" si="39"/>
        <v>0</v>
      </c>
      <c r="CV67">
        <f t="shared" si="40"/>
        <v>4.49</v>
      </c>
      <c r="CW67">
        <f t="shared" si="41"/>
        <v>0.02</v>
      </c>
      <c r="CX67">
        <f t="shared" si="42"/>
        <v>0</v>
      </c>
      <c r="CY67">
        <f t="shared" si="43"/>
        <v>127.41</v>
      </c>
      <c r="CZ67">
        <f t="shared" si="44"/>
        <v>82.816499999999991</v>
      </c>
      <c r="DC67" t="s">
        <v>4</v>
      </c>
      <c r="DD67" t="s">
        <v>4</v>
      </c>
      <c r="DE67" t="s">
        <v>4</v>
      </c>
      <c r="DF67" t="s">
        <v>4</v>
      </c>
      <c r="DG67" t="s">
        <v>4</v>
      </c>
      <c r="DH67" t="s">
        <v>4</v>
      </c>
      <c r="DI67" t="s">
        <v>4</v>
      </c>
      <c r="DJ67" t="s">
        <v>4</v>
      </c>
      <c r="DK67" t="s">
        <v>4</v>
      </c>
      <c r="DL67" t="s">
        <v>4</v>
      </c>
      <c r="DM67" t="s">
        <v>4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55</v>
      </c>
      <c r="DW67" t="s">
        <v>55</v>
      </c>
      <c r="DX67">
        <v>100</v>
      </c>
      <c r="EE67">
        <v>67796310</v>
      </c>
      <c r="EF67">
        <v>3</v>
      </c>
      <c r="EG67" t="s">
        <v>17</v>
      </c>
      <c r="EH67">
        <v>0</v>
      </c>
      <c r="EI67" t="s">
        <v>4</v>
      </c>
      <c r="EJ67">
        <v>2</v>
      </c>
      <c r="EK67">
        <v>108001</v>
      </c>
      <c r="EL67" t="s">
        <v>40</v>
      </c>
      <c r="EM67" t="s">
        <v>41</v>
      </c>
      <c r="EO67" t="s">
        <v>4</v>
      </c>
      <c r="EQ67">
        <v>0</v>
      </c>
      <c r="ER67">
        <v>55.26</v>
      </c>
      <c r="ES67">
        <v>11.27</v>
      </c>
      <c r="ET67">
        <v>1.78</v>
      </c>
      <c r="EU67">
        <v>0.26</v>
      </c>
      <c r="EV67">
        <v>42.21</v>
      </c>
      <c r="EW67">
        <v>4.49</v>
      </c>
      <c r="EX67">
        <v>0.02</v>
      </c>
      <c r="EY67">
        <v>0</v>
      </c>
      <c r="FQ67">
        <v>0</v>
      </c>
      <c r="FR67">
        <f t="shared" si="45"/>
        <v>0</v>
      </c>
      <c r="FS67">
        <v>0</v>
      </c>
      <c r="FX67">
        <v>100</v>
      </c>
      <c r="FY67">
        <v>65</v>
      </c>
      <c r="GA67" t="s">
        <v>4</v>
      </c>
      <c r="GD67">
        <v>1</v>
      </c>
      <c r="GF67">
        <v>-960298818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46"/>
        <v>0</v>
      </c>
      <c r="GM67">
        <f t="shared" si="47"/>
        <v>376.01</v>
      </c>
      <c r="GN67">
        <f t="shared" si="48"/>
        <v>0</v>
      </c>
      <c r="GO67">
        <f t="shared" si="49"/>
        <v>376.01</v>
      </c>
      <c r="GP67">
        <f t="shared" si="50"/>
        <v>0</v>
      </c>
      <c r="GR67">
        <v>0</v>
      </c>
      <c r="GS67">
        <v>3</v>
      </c>
      <c r="GT67">
        <v>0</v>
      </c>
      <c r="GU67" t="s">
        <v>4</v>
      </c>
      <c r="GV67">
        <f t="shared" si="51"/>
        <v>0</v>
      </c>
      <c r="GW67">
        <v>1</v>
      </c>
      <c r="GX67">
        <f t="shared" si="52"/>
        <v>0</v>
      </c>
      <c r="HA67">
        <v>0</v>
      </c>
      <c r="HB67">
        <v>0</v>
      </c>
      <c r="HC67">
        <f t="shared" si="53"/>
        <v>0</v>
      </c>
      <c r="IK67">
        <v>0</v>
      </c>
    </row>
    <row r="68" spans="1:245" x14ac:dyDescent="0.25">
      <c r="A68">
        <v>17</v>
      </c>
      <c r="B68">
        <v>1</v>
      </c>
      <c r="E68" t="s">
        <v>184</v>
      </c>
      <c r="F68" t="s">
        <v>21</v>
      </c>
      <c r="G68" t="s">
        <v>185</v>
      </c>
      <c r="H68" t="s">
        <v>186</v>
      </c>
      <c r="I68">
        <f>ROUND(300,6)</f>
        <v>300</v>
      </c>
      <c r="J68">
        <v>0</v>
      </c>
      <c r="O68">
        <f t="shared" si="14"/>
        <v>5478</v>
      </c>
      <c r="P68">
        <f t="shared" si="15"/>
        <v>5478</v>
      </c>
      <c r="Q68">
        <f t="shared" si="16"/>
        <v>0</v>
      </c>
      <c r="R68">
        <f t="shared" si="17"/>
        <v>0</v>
      </c>
      <c r="S68">
        <f t="shared" si="18"/>
        <v>0</v>
      </c>
      <c r="T68">
        <f t="shared" si="19"/>
        <v>0</v>
      </c>
      <c r="U68">
        <f t="shared" si="20"/>
        <v>0</v>
      </c>
      <c r="V68">
        <f t="shared" si="21"/>
        <v>0</v>
      </c>
      <c r="W68">
        <f t="shared" si="22"/>
        <v>0</v>
      </c>
      <c r="X68">
        <f t="shared" si="23"/>
        <v>0</v>
      </c>
      <c r="Y68">
        <f t="shared" si="24"/>
        <v>0</v>
      </c>
      <c r="AA68">
        <v>68294165</v>
      </c>
      <c r="AB68">
        <f t="shared" si="25"/>
        <v>18.260000000000002</v>
      </c>
      <c r="AC68">
        <f t="shared" si="26"/>
        <v>18.260000000000002</v>
      </c>
      <c r="AD68">
        <f t="shared" si="27"/>
        <v>0</v>
      </c>
      <c r="AE68">
        <f t="shared" si="28"/>
        <v>0</v>
      </c>
      <c r="AF68">
        <f t="shared" si="29"/>
        <v>0</v>
      </c>
      <c r="AG68">
        <f t="shared" si="30"/>
        <v>0</v>
      </c>
      <c r="AH68">
        <f t="shared" si="31"/>
        <v>0</v>
      </c>
      <c r="AI68">
        <f t="shared" si="32"/>
        <v>0</v>
      </c>
      <c r="AJ68">
        <f t="shared" si="33"/>
        <v>0</v>
      </c>
      <c r="AK68">
        <v>18.259999999999998</v>
      </c>
      <c r="AL68">
        <v>18.259999999999998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4</v>
      </c>
      <c r="BE68" t="s">
        <v>4</v>
      </c>
      <c r="BF68" t="s">
        <v>4</v>
      </c>
      <c r="BG68" t="s">
        <v>4</v>
      </c>
      <c r="BH68">
        <v>3</v>
      </c>
      <c r="BI68">
        <v>2</v>
      </c>
      <c r="BJ68" t="s">
        <v>4</v>
      </c>
      <c r="BM68">
        <v>1100</v>
      </c>
      <c r="BN68">
        <v>0</v>
      </c>
      <c r="BO68" t="s">
        <v>4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4</v>
      </c>
      <c r="BZ68">
        <v>0</v>
      </c>
      <c r="CA68">
        <v>0</v>
      </c>
      <c r="CE68">
        <v>0</v>
      </c>
      <c r="CF68">
        <v>0</v>
      </c>
      <c r="CG68">
        <v>0</v>
      </c>
      <c r="CM68">
        <v>0</v>
      </c>
      <c r="CN68" t="s">
        <v>4</v>
      </c>
      <c r="CO68">
        <v>0</v>
      </c>
      <c r="CP68">
        <f t="shared" si="34"/>
        <v>5478</v>
      </c>
      <c r="CQ68">
        <f t="shared" si="35"/>
        <v>18.260000000000002</v>
      </c>
      <c r="CR68">
        <f t="shared" si="36"/>
        <v>0</v>
      </c>
      <c r="CS68">
        <f t="shared" si="37"/>
        <v>0</v>
      </c>
      <c r="CT68">
        <f t="shared" si="38"/>
        <v>0</v>
      </c>
      <c r="CU68">
        <f t="shared" si="39"/>
        <v>0</v>
      </c>
      <c r="CV68">
        <f t="shared" si="40"/>
        <v>0</v>
      </c>
      <c r="CW68">
        <f t="shared" si="41"/>
        <v>0</v>
      </c>
      <c r="CX68">
        <f t="shared" si="42"/>
        <v>0</v>
      </c>
      <c r="CY68">
        <f t="shared" si="43"/>
        <v>0</v>
      </c>
      <c r="CZ68">
        <f t="shared" si="44"/>
        <v>0</v>
      </c>
      <c r="DC68" t="s">
        <v>4</v>
      </c>
      <c r="DD68" t="s">
        <v>4</v>
      </c>
      <c r="DE68" t="s">
        <v>4</v>
      </c>
      <c r="DF68" t="s">
        <v>4</v>
      </c>
      <c r="DG68" t="s">
        <v>4</v>
      </c>
      <c r="DH68" t="s">
        <v>4</v>
      </c>
      <c r="DI68" t="s">
        <v>4</v>
      </c>
      <c r="DJ68" t="s">
        <v>4</v>
      </c>
      <c r="DK68" t="s">
        <v>4</v>
      </c>
      <c r="DL68" t="s">
        <v>4</v>
      </c>
      <c r="DM68" t="s">
        <v>4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186</v>
      </c>
      <c r="DW68" t="s">
        <v>186</v>
      </c>
      <c r="DX68">
        <v>1</v>
      </c>
      <c r="EE68">
        <v>67796162</v>
      </c>
      <c r="EF68">
        <v>8</v>
      </c>
      <c r="EG68" t="s">
        <v>23</v>
      </c>
      <c r="EH68">
        <v>0</v>
      </c>
      <c r="EI68" t="s">
        <v>4</v>
      </c>
      <c r="EJ68">
        <v>1</v>
      </c>
      <c r="EK68">
        <v>1100</v>
      </c>
      <c r="EL68" t="s">
        <v>24</v>
      </c>
      <c r="EM68" t="s">
        <v>25</v>
      </c>
      <c r="EO68" t="s">
        <v>4</v>
      </c>
      <c r="EQ68">
        <v>0</v>
      </c>
      <c r="ER68">
        <v>18.259999999999998</v>
      </c>
      <c r="ES68">
        <v>18.259999999999998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5</v>
      </c>
      <c r="FC68">
        <v>1</v>
      </c>
      <c r="FD68">
        <v>18</v>
      </c>
      <c r="FF68">
        <v>208.34</v>
      </c>
      <c r="FQ68">
        <v>0</v>
      </c>
      <c r="FR68">
        <f t="shared" si="45"/>
        <v>0</v>
      </c>
      <c r="FS68">
        <v>0</v>
      </c>
      <c r="FX68">
        <v>0</v>
      </c>
      <c r="FY68">
        <v>0</v>
      </c>
      <c r="GA68" t="s">
        <v>187</v>
      </c>
      <c r="GD68">
        <v>1</v>
      </c>
      <c r="GF68">
        <v>1267809164</v>
      </c>
      <c r="GG68">
        <v>2</v>
      </c>
      <c r="GH68">
        <v>3</v>
      </c>
      <c r="GI68">
        <v>3</v>
      </c>
      <c r="GJ68">
        <v>0</v>
      </c>
      <c r="GK68">
        <v>0</v>
      </c>
      <c r="GL68">
        <f t="shared" si="46"/>
        <v>0</v>
      </c>
      <c r="GM68">
        <f t="shared" si="47"/>
        <v>5478</v>
      </c>
      <c r="GN68">
        <f t="shared" si="48"/>
        <v>0</v>
      </c>
      <c r="GO68">
        <f t="shared" si="49"/>
        <v>5478</v>
      </c>
      <c r="GP68">
        <f t="shared" si="50"/>
        <v>0</v>
      </c>
      <c r="GR68">
        <v>1</v>
      </c>
      <c r="GS68">
        <v>1</v>
      </c>
      <c r="GT68">
        <v>0</v>
      </c>
      <c r="GU68" t="s">
        <v>4</v>
      </c>
      <c r="GV68">
        <f t="shared" si="51"/>
        <v>0</v>
      </c>
      <c r="GW68">
        <v>1</v>
      </c>
      <c r="GX68">
        <f t="shared" si="52"/>
        <v>0</v>
      </c>
      <c r="HA68">
        <v>0</v>
      </c>
      <c r="HB68">
        <v>0</v>
      </c>
      <c r="HC68">
        <f t="shared" si="53"/>
        <v>0</v>
      </c>
      <c r="IK68">
        <v>0</v>
      </c>
    </row>
    <row r="69" spans="1:245" x14ac:dyDescent="0.25">
      <c r="A69">
        <v>17</v>
      </c>
      <c r="B69">
        <v>1</v>
      </c>
      <c r="C69">
        <f>ROW(SmtRes!A135)</f>
        <v>135</v>
      </c>
      <c r="D69">
        <f>ROW(EtalonRes!A136)</f>
        <v>136</v>
      </c>
      <c r="E69" t="s">
        <v>188</v>
      </c>
      <c r="F69" t="s">
        <v>189</v>
      </c>
      <c r="G69" t="s">
        <v>190</v>
      </c>
      <c r="H69" t="s">
        <v>15</v>
      </c>
      <c r="I69">
        <f>ROUND(1,6)</f>
        <v>1</v>
      </c>
      <c r="J69">
        <v>0</v>
      </c>
      <c r="O69">
        <f t="shared" si="14"/>
        <v>9681.09</v>
      </c>
      <c r="P69">
        <f t="shared" si="15"/>
        <v>85.49</v>
      </c>
      <c r="Q69">
        <f t="shared" si="16"/>
        <v>5321.28</v>
      </c>
      <c r="R69">
        <f t="shared" si="17"/>
        <v>556.79999999999995</v>
      </c>
      <c r="S69">
        <f t="shared" si="18"/>
        <v>4274.32</v>
      </c>
      <c r="T69">
        <f t="shared" si="19"/>
        <v>0</v>
      </c>
      <c r="U69">
        <f t="shared" si="20"/>
        <v>289</v>
      </c>
      <c r="V69">
        <f t="shared" si="21"/>
        <v>48</v>
      </c>
      <c r="W69">
        <f t="shared" si="22"/>
        <v>0</v>
      </c>
      <c r="X69">
        <f t="shared" si="23"/>
        <v>4058.14</v>
      </c>
      <c r="Y69">
        <f t="shared" si="24"/>
        <v>2898.67</v>
      </c>
      <c r="AA69">
        <v>68294165</v>
      </c>
      <c r="AB69">
        <f t="shared" si="25"/>
        <v>9681.09</v>
      </c>
      <c r="AC69">
        <f t="shared" si="26"/>
        <v>85.49</v>
      </c>
      <c r="AD69">
        <f t="shared" si="27"/>
        <v>5321.28</v>
      </c>
      <c r="AE69">
        <f t="shared" si="28"/>
        <v>556.79999999999995</v>
      </c>
      <c r="AF69">
        <f t="shared" si="29"/>
        <v>4274.32</v>
      </c>
      <c r="AG69">
        <f t="shared" si="30"/>
        <v>0</v>
      </c>
      <c r="AH69">
        <f t="shared" si="31"/>
        <v>289</v>
      </c>
      <c r="AI69">
        <f t="shared" si="32"/>
        <v>48</v>
      </c>
      <c r="AJ69">
        <f t="shared" si="33"/>
        <v>0</v>
      </c>
      <c r="AK69">
        <v>9681.09</v>
      </c>
      <c r="AL69">
        <v>85.49</v>
      </c>
      <c r="AM69">
        <v>5321.28</v>
      </c>
      <c r="AN69">
        <v>556.79999999999995</v>
      </c>
      <c r="AO69">
        <v>4274.32</v>
      </c>
      <c r="AP69">
        <v>0</v>
      </c>
      <c r="AQ69">
        <v>289</v>
      </c>
      <c r="AR69">
        <v>48</v>
      </c>
      <c r="AS69">
        <v>0</v>
      </c>
      <c r="AT69">
        <v>84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4</v>
      </c>
      <c r="BE69" t="s">
        <v>4</v>
      </c>
      <c r="BF69" t="s">
        <v>4</v>
      </c>
      <c r="BG69" t="s">
        <v>4</v>
      </c>
      <c r="BH69">
        <v>0</v>
      </c>
      <c r="BI69">
        <v>2</v>
      </c>
      <c r="BJ69" t="s">
        <v>191</v>
      </c>
      <c r="BM69">
        <v>110008</v>
      </c>
      <c r="BN69">
        <v>0</v>
      </c>
      <c r="BO69" t="s">
        <v>4</v>
      </c>
      <c r="BP69">
        <v>0</v>
      </c>
      <c r="BQ69">
        <v>3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4</v>
      </c>
      <c r="BZ69">
        <v>84</v>
      </c>
      <c r="CA69">
        <v>60</v>
      </c>
      <c r="CE69">
        <v>0</v>
      </c>
      <c r="CF69">
        <v>0</v>
      </c>
      <c r="CG69">
        <v>0</v>
      </c>
      <c r="CM69">
        <v>0</v>
      </c>
      <c r="CN69" t="s">
        <v>4</v>
      </c>
      <c r="CO69">
        <v>0</v>
      </c>
      <c r="CP69">
        <f t="shared" si="34"/>
        <v>9681.09</v>
      </c>
      <c r="CQ69">
        <f t="shared" si="35"/>
        <v>85.49</v>
      </c>
      <c r="CR69">
        <f t="shared" si="36"/>
        <v>5321.28</v>
      </c>
      <c r="CS69">
        <f t="shared" si="37"/>
        <v>556.79999999999995</v>
      </c>
      <c r="CT69">
        <f t="shared" si="38"/>
        <v>4274.32</v>
      </c>
      <c r="CU69">
        <f t="shared" si="39"/>
        <v>0</v>
      </c>
      <c r="CV69">
        <f t="shared" si="40"/>
        <v>289</v>
      </c>
      <c r="CW69">
        <f t="shared" si="41"/>
        <v>48</v>
      </c>
      <c r="CX69">
        <f t="shared" si="42"/>
        <v>0</v>
      </c>
      <c r="CY69">
        <f t="shared" si="43"/>
        <v>4058.1408000000001</v>
      </c>
      <c r="CZ69">
        <f t="shared" si="44"/>
        <v>2898.672</v>
      </c>
      <c r="DC69" t="s">
        <v>4</v>
      </c>
      <c r="DD69" t="s">
        <v>4</v>
      </c>
      <c r="DE69" t="s">
        <v>4</v>
      </c>
      <c r="DF69" t="s">
        <v>4</v>
      </c>
      <c r="DG69" t="s">
        <v>4</v>
      </c>
      <c r="DH69" t="s">
        <v>4</v>
      </c>
      <c r="DI69" t="s">
        <v>4</v>
      </c>
      <c r="DJ69" t="s">
        <v>4</v>
      </c>
      <c r="DK69" t="s">
        <v>4</v>
      </c>
      <c r="DL69" t="s">
        <v>4</v>
      </c>
      <c r="DM69" t="s">
        <v>4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15</v>
      </c>
      <c r="DW69" t="s">
        <v>15</v>
      </c>
      <c r="DX69">
        <v>1</v>
      </c>
      <c r="EE69">
        <v>67796319</v>
      </c>
      <c r="EF69">
        <v>3</v>
      </c>
      <c r="EG69" t="s">
        <v>17</v>
      </c>
      <c r="EH69">
        <v>0</v>
      </c>
      <c r="EI69" t="s">
        <v>4</v>
      </c>
      <c r="EJ69">
        <v>2</v>
      </c>
      <c r="EK69">
        <v>110008</v>
      </c>
      <c r="EL69" t="s">
        <v>192</v>
      </c>
      <c r="EM69" t="s">
        <v>19</v>
      </c>
      <c r="EO69" t="s">
        <v>4</v>
      </c>
      <c r="EQ69">
        <v>0</v>
      </c>
      <c r="ER69">
        <v>9681.09</v>
      </c>
      <c r="ES69">
        <v>85.49</v>
      </c>
      <c r="ET69">
        <v>5321.28</v>
      </c>
      <c r="EU69">
        <v>556.79999999999995</v>
      </c>
      <c r="EV69">
        <v>4274.32</v>
      </c>
      <c r="EW69">
        <v>289</v>
      </c>
      <c r="EX69">
        <v>48</v>
      </c>
      <c r="EY69">
        <v>0</v>
      </c>
      <c r="FQ69">
        <v>0</v>
      </c>
      <c r="FR69">
        <f t="shared" si="45"/>
        <v>0</v>
      </c>
      <c r="FS69">
        <v>0</v>
      </c>
      <c r="FX69">
        <v>84</v>
      </c>
      <c r="FY69">
        <v>60</v>
      </c>
      <c r="GA69" t="s">
        <v>4</v>
      </c>
      <c r="GD69">
        <v>1</v>
      </c>
      <c r="GF69">
        <v>1647389678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46"/>
        <v>0</v>
      </c>
      <c r="GM69">
        <f t="shared" si="47"/>
        <v>16637.900000000001</v>
      </c>
      <c r="GN69">
        <f t="shared" si="48"/>
        <v>0</v>
      </c>
      <c r="GO69">
        <f t="shared" si="49"/>
        <v>16637.900000000001</v>
      </c>
      <c r="GP69">
        <f t="shared" si="50"/>
        <v>0</v>
      </c>
      <c r="GR69">
        <v>0</v>
      </c>
      <c r="GS69">
        <v>3</v>
      </c>
      <c r="GT69">
        <v>0</v>
      </c>
      <c r="GU69" t="s">
        <v>4</v>
      </c>
      <c r="GV69">
        <f t="shared" si="51"/>
        <v>0</v>
      </c>
      <c r="GW69">
        <v>1</v>
      </c>
      <c r="GX69">
        <f t="shared" si="52"/>
        <v>0</v>
      </c>
      <c r="HA69">
        <v>0</v>
      </c>
      <c r="HB69">
        <v>0</v>
      </c>
      <c r="HC69">
        <f t="shared" si="53"/>
        <v>0</v>
      </c>
      <c r="IK69">
        <v>0</v>
      </c>
    </row>
    <row r="71" spans="1:245" x14ac:dyDescent="0.25">
      <c r="A71" s="2">
        <v>51</v>
      </c>
      <c r="B71" s="2">
        <f>B20</f>
        <v>1</v>
      </c>
      <c r="C71" s="2">
        <f>A20</f>
        <v>3</v>
      </c>
      <c r="D71" s="2">
        <f>ROW(A20)</f>
        <v>20</v>
      </c>
      <c r="E71" s="2"/>
      <c r="F71" s="2" t="str">
        <f>IF(F20&lt;&gt;"",F20,"")</f>
        <v>Новая локальная смета</v>
      </c>
      <c r="G71" s="2" t="str">
        <f>IF(G20&lt;&gt;"",G20,"")</f>
        <v>Новая локальная смета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54">ROUND(AB71,2)</f>
        <v>40046.81</v>
      </c>
      <c r="P71" s="2">
        <f t="shared" si="54"/>
        <v>28628.33</v>
      </c>
      <c r="Q71" s="2">
        <f t="shared" si="54"/>
        <v>5440.46</v>
      </c>
      <c r="R71" s="2">
        <f t="shared" si="54"/>
        <v>570.41999999999996</v>
      </c>
      <c r="S71" s="2">
        <f t="shared" si="54"/>
        <v>5978.02</v>
      </c>
      <c r="T71" s="2">
        <f t="shared" si="54"/>
        <v>0</v>
      </c>
      <c r="U71" s="2">
        <f>AH71</f>
        <v>471.16079999999999</v>
      </c>
      <c r="V71" s="2">
        <f>AI71</f>
        <v>49.118164999999998</v>
      </c>
      <c r="W71" s="2">
        <f>ROUND(AJ71,2)</f>
        <v>0</v>
      </c>
      <c r="X71" s="2">
        <f>ROUND(AK71,2)</f>
        <v>5730.18</v>
      </c>
      <c r="Y71" s="2">
        <f>ROUND(AL71,2)</f>
        <v>4008.18</v>
      </c>
      <c r="Z71" s="2"/>
      <c r="AA71" s="2"/>
      <c r="AB71" s="2">
        <f>ROUND(SUMIF(AA24:AA69,"=68294165",O24:O69),2)</f>
        <v>40046.81</v>
      </c>
      <c r="AC71" s="2">
        <f>ROUND(SUMIF(AA24:AA69,"=68294165",P24:P69),2)</f>
        <v>28628.33</v>
      </c>
      <c r="AD71" s="2">
        <f>ROUND(SUMIF(AA24:AA69,"=68294165",Q24:Q69),2)</f>
        <v>5440.46</v>
      </c>
      <c r="AE71" s="2">
        <f>ROUND(SUMIF(AA24:AA69,"=68294165",R24:R69),2)</f>
        <v>570.41999999999996</v>
      </c>
      <c r="AF71" s="2">
        <f>ROUND(SUMIF(AA24:AA69,"=68294165",S24:S69),2)</f>
        <v>5978.02</v>
      </c>
      <c r="AG71" s="2">
        <f>ROUND(SUMIF(AA24:AA69,"=68294165",T24:T69),2)</f>
        <v>0</v>
      </c>
      <c r="AH71" s="2">
        <f>SUMIF(AA24:AA69,"=68294165",U24:U69)</f>
        <v>471.16079999999999</v>
      </c>
      <c r="AI71" s="2">
        <f>SUMIF(AA24:AA69,"=68294165",V24:V69)</f>
        <v>49.118164999999998</v>
      </c>
      <c r="AJ71" s="2">
        <f>ROUND(SUMIF(AA24:AA69,"=68294165",W24:W69),2)</f>
        <v>0</v>
      </c>
      <c r="AK71" s="2">
        <f>ROUND(SUMIF(AA24:AA69,"=68294165",X24:X69),2)</f>
        <v>5730.18</v>
      </c>
      <c r="AL71" s="2">
        <f>ROUND(SUMIF(AA24:AA69,"=68294165",Y24:Y69),2)</f>
        <v>4008.18</v>
      </c>
      <c r="AM71" s="2"/>
      <c r="AN71" s="2"/>
      <c r="AO71" s="2">
        <f t="shared" ref="AO71:BC71" si="55">ROUND(BX71,2)</f>
        <v>0</v>
      </c>
      <c r="AP71" s="2">
        <f t="shared" si="55"/>
        <v>18853.2</v>
      </c>
      <c r="AQ71" s="2">
        <f t="shared" si="55"/>
        <v>0</v>
      </c>
      <c r="AR71" s="2">
        <f t="shared" si="55"/>
        <v>49785.17</v>
      </c>
      <c r="AS71" s="2">
        <f t="shared" si="55"/>
        <v>528.97</v>
      </c>
      <c r="AT71" s="2">
        <f t="shared" si="55"/>
        <v>30403</v>
      </c>
      <c r="AU71" s="2">
        <f t="shared" si="55"/>
        <v>0</v>
      </c>
      <c r="AV71" s="2">
        <f t="shared" si="55"/>
        <v>28628.33</v>
      </c>
      <c r="AW71" s="2">
        <f t="shared" si="55"/>
        <v>9775.1299999999992</v>
      </c>
      <c r="AX71" s="2">
        <f t="shared" si="55"/>
        <v>0</v>
      </c>
      <c r="AY71" s="2">
        <f t="shared" si="55"/>
        <v>9775.1299999999992</v>
      </c>
      <c r="AZ71" s="2">
        <f t="shared" si="55"/>
        <v>18853.2</v>
      </c>
      <c r="BA71" s="2">
        <f t="shared" si="55"/>
        <v>0</v>
      </c>
      <c r="BB71" s="2">
        <f t="shared" si="55"/>
        <v>0</v>
      </c>
      <c r="BC71" s="2">
        <f t="shared" si="55"/>
        <v>0</v>
      </c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ROUND(SUMIF(AA24:AA69,"=68294165",FQ24:FQ69),2)</f>
        <v>0</v>
      </c>
      <c r="BY71" s="2">
        <f>ROUND(SUMIF(AA24:AA69,"=68294165",FR24:FR69),2)</f>
        <v>18853.2</v>
      </c>
      <c r="BZ71" s="2">
        <f>ROUND(SUMIF(AA24:AA69,"=68294165",GL24:GL69),2)</f>
        <v>0</v>
      </c>
      <c r="CA71" s="2">
        <f>ROUND(SUMIF(AA24:AA69,"=68294165",GM24:GM69),2)</f>
        <v>49785.17</v>
      </c>
      <c r="CB71" s="2">
        <f>ROUND(SUMIF(AA24:AA69,"=68294165",GN24:GN69),2)</f>
        <v>528.97</v>
      </c>
      <c r="CC71" s="2">
        <f>ROUND(SUMIF(AA24:AA69,"=68294165",GO24:GO69),2)</f>
        <v>30403</v>
      </c>
      <c r="CD71" s="2">
        <f>ROUND(SUMIF(AA24:AA69,"=68294165",GP24:GP69),2)</f>
        <v>0</v>
      </c>
      <c r="CE71" s="2">
        <f>AC71-BX71</f>
        <v>28628.33</v>
      </c>
      <c r="CF71" s="2">
        <f>AC71-BY71</f>
        <v>9775.130000000001</v>
      </c>
      <c r="CG71" s="2">
        <f>BX71-BZ71</f>
        <v>0</v>
      </c>
      <c r="CH71" s="2">
        <f>AC71-BX71-BY71+BZ71</f>
        <v>9775.130000000001</v>
      </c>
      <c r="CI71" s="2">
        <f>BY71-BZ71</f>
        <v>18853.2</v>
      </c>
      <c r="CJ71" s="2">
        <f>ROUND(SUMIF(AA24:AA69,"=68294165",GX24:GX69),2)</f>
        <v>0</v>
      </c>
      <c r="CK71" s="2">
        <f>ROUND(SUMIF(AA24:AA69,"=68294165",GY24:GY69),2)</f>
        <v>0</v>
      </c>
      <c r="CL71" s="2">
        <f>ROUND(SUMIF(AA24:AA69,"=68294165",GZ24:GZ69),2)</f>
        <v>0</v>
      </c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5">
      <c r="A73" s="4">
        <v>50</v>
      </c>
      <c r="B73" s="4">
        <v>1</v>
      </c>
      <c r="C73" s="4">
        <v>0</v>
      </c>
      <c r="D73" s="4">
        <v>1</v>
      </c>
      <c r="E73" s="4">
        <v>201</v>
      </c>
      <c r="F73" s="4">
        <f>ROUND(Source!O71,O73)</f>
        <v>40046.81</v>
      </c>
      <c r="G73" s="4" t="s">
        <v>193</v>
      </c>
      <c r="H73" s="4" t="s">
        <v>194</v>
      </c>
      <c r="I73" s="4"/>
      <c r="J73" s="4"/>
      <c r="K73" s="4">
        <v>201</v>
      </c>
      <c r="L73" s="4">
        <v>1</v>
      </c>
      <c r="M73" s="4">
        <v>0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45" x14ac:dyDescent="0.25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28628.33</v>
      </c>
      <c r="G74" s="4" t="s">
        <v>195</v>
      </c>
      <c r="H74" s="4" t="s">
        <v>196</v>
      </c>
      <c r="I74" s="4"/>
      <c r="J74" s="4"/>
      <c r="K74" s="4">
        <v>202</v>
      </c>
      <c r="L74" s="4">
        <v>2</v>
      </c>
      <c r="M74" s="4">
        <v>3</v>
      </c>
      <c r="N74" s="4" t="s">
        <v>4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45" x14ac:dyDescent="0.25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197</v>
      </c>
      <c r="H75" s="4" t="s">
        <v>198</v>
      </c>
      <c r="I75" s="4"/>
      <c r="J75" s="4"/>
      <c r="K75" s="4">
        <v>222</v>
      </c>
      <c r="L75" s="4">
        <v>3</v>
      </c>
      <c r="M75" s="4">
        <v>3</v>
      </c>
      <c r="N75" s="4" t="s">
        <v>4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45" x14ac:dyDescent="0.25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28628.33</v>
      </c>
      <c r="G76" s="4" t="s">
        <v>199</v>
      </c>
      <c r="H76" s="4" t="s">
        <v>200</v>
      </c>
      <c r="I76" s="4"/>
      <c r="J76" s="4"/>
      <c r="K76" s="4">
        <v>225</v>
      </c>
      <c r="L76" s="4">
        <v>4</v>
      </c>
      <c r="M76" s="4">
        <v>3</v>
      </c>
      <c r="N76" s="4" t="s">
        <v>4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45" x14ac:dyDescent="0.25">
      <c r="A77" s="4">
        <v>50</v>
      </c>
      <c r="B77" s="4">
        <v>1</v>
      </c>
      <c r="C77" s="4">
        <v>0</v>
      </c>
      <c r="D77" s="4">
        <v>1</v>
      </c>
      <c r="E77" s="4">
        <v>226</v>
      </c>
      <c r="F77" s="4">
        <f>ROUND(Source!AW71,O77)</f>
        <v>9775.1299999999992</v>
      </c>
      <c r="G77" s="4" t="s">
        <v>201</v>
      </c>
      <c r="H77" s="4" t="s">
        <v>202</v>
      </c>
      <c r="I77" s="4"/>
      <c r="J77" s="4"/>
      <c r="K77" s="4">
        <v>226</v>
      </c>
      <c r="L77" s="4">
        <v>5</v>
      </c>
      <c r="M77" s="4">
        <v>0</v>
      </c>
      <c r="N77" s="4" t="s">
        <v>4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203</v>
      </c>
      <c r="H78" s="4" t="s">
        <v>204</v>
      </c>
      <c r="I78" s="4"/>
      <c r="J78" s="4"/>
      <c r="K78" s="4">
        <v>227</v>
      </c>
      <c r="L78" s="4">
        <v>6</v>
      </c>
      <c r="M78" s="4">
        <v>3</v>
      </c>
      <c r="N78" s="4" t="s">
        <v>4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9775.1299999999992</v>
      </c>
      <c r="G79" s="4" t="s">
        <v>205</v>
      </c>
      <c r="H79" s="4" t="s">
        <v>206</v>
      </c>
      <c r="I79" s="4"/>
      <c r="J79" s="4"/>
      <c r="K79" s="4">
        <v>228</v>
      </c>
      <c r="L79" s="4">
        <v>7</v>
      </c>
      <c r="M79" s="4">
        <v>3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45" x14ac:dyDescent="0.25">
      <c r="A80" s="4">
        <v>50</v>
      </c>
      <c r="B80" s="4">
        <v>1</v>
      </c>
      <c r="C80" s="4">
        <v>0</v>
      </c>
      <c r="D80" s="4">
        <v>1</v>
      </c>
      <c r="E80" s="4">
        <v>216</v>
      </c>
      <c r="F80" s="4">
        <f>ROUND(Source!AP71,O80)</f>
        <v>18853.2</v>
      </c>
      <c r="G80" s="4" t="s">
        <v>207</v>
      </c>
      <c r="H80" s="4" t="s">
        <v>208</v>
      </c>
      <c r="I80" s="4"/>
      <c r="J80" s="4"/>
      <c r="K80" s="4">
        <v>216</v>
      </c>
      <c r="L80" s="4">
        <v>8</v>
      </c>
      <c r="M80" s="4">
        <v>0</v>
      </c>
      <c r="N80" s="4" t="s">
        <v>4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209</v>
      </c>
      <c r="H81" s="4" t="s">
        <v>210</v>
      </c>
      <c r="I81" s="4"/>
      <c r="J81" s="4"/>
      <c r="K81" s="4">
        <v>223</v>
      </c>
      <c r="L81" s="4">
        <v>9</v>
      </c>
      <c r="M81" s="4">
        <v>3</v>
      </c>
      <c r="N81" s="4" t="s">
        <v>4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18853.2</v>
      </c>
      <c r="G82" s="4" t="s">
        <v>211</v>
      </c>
      <c r="H82" s="4" t="s">
        <v>212</v>
      </c>
      <c r="I82" s="4"/>
      <c r="J82" s="4"/>
      <c r="K82" s="4">
        <v>229</v>
      </c>
      <c r="L82" s="4">
        <v>10</v>
      </c>
      <c r="M82" s="4">
        <v>3</v>
      </c>
      <c r="N82" s="4" t="s">
        <v>4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1</v>
      </c>
      <c r="C83" s="4">
        <v>0</v>
      </c>
      <c r="D83" s="4">
        <v>1</v>
      </c>
      <c r="E83" s="4">
        <v>203</v>
      </c>
      <c r="F83" s="4">
        <f>ROUND(Source!Q71,O83)</f>
        <v>5440.46</v>
      </c>
      <c r="G83" s="4" t="s">
        <v>213</v>
      </c>
      <c r="H83" s="4" t="s">
        <v>214</v>
      </c>
      <c r="I83" s="4"/>
      <c r="J83" s="4"/>
      <c r="K83" s="4">
        <v>203</v>
      </c>
      <c r="L83" s="4">
        <v>11</v>
      </c>
      <c r="M83" s="4">
        <v>0</v>
      </c>
      <c r="N83" s="4" t="s">
        <v>4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215</v>
      </c>
      <c r="H84" s="4" t="s">
        <v>216</v>
      </c>
      <c r="I84" s="4"/>
      <c r="J84" s="4"/>
      <c r="K84" s="4">
        <v>231</v>
      </c>
      <c r="L84" s="4">
        <v>12</v>
      </c>
      <c r="M84" s="4">
        <v>3</v>
      </c>
      <c r="N84" s="4" t="s">
        <v>4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1</v>
      </c>
      <c r="C85" s="4">
        <v>0</v>
      </c>
      <c r="D85" s="4">
        <v>1</v>
      </c>
      <c r="E85" s="4">
        <v>204</v>
      </c>
      <c r="F85" s="4">
        <f>ROUND(Source!R71,O85)</f>
        <v>570.41999999999996</v>
      </c>
      <c r="G85" s="4" t="s">
        <v>217</v>
      </c>
      <c r="H85" s="4" t="s">
        <v>218</v>
      </c>
      <c r="I85" s="4"/>
      <c r="J85" s="4"/>
      <c r="K85" s="4">
        <v>204</v>
      </c>
      <c r="L85" s="4">
        <v>13</v>
      </c>
      <c r="M85" s="4">
        <v>0</v>
      </c>
      <c r="N85" s="4" t="s">
        <v>4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1</v>
      </c>
      <c r="C86" s="4">
        <v>0</v>
      </c>
      <c r="D86" s="4">
        <v>1</v>
      </c>
      <c r="E86" s="4">
        <v>205</v>
      </c>
      <c r="F86" s="4">
        <f>ROUND(Source!S71,O86)</f>
        <v>5978.02</v>
      </c>
      <c r="G86" s="4" t="s">
        <v>219</v>
      </c>
      <c r="H86" s="4" t="s">
        <v>220</v>
      </c>
      <c r="I86" s="4"/>
      <c r="J86" s="4"/>
      <c r="K86" s="4">
        <v>205</v>
      </c>
      <c r="L86" s="4">
        <v>14</v>
      </c>
      <c r="M86" s="4">
        <v>0</v>
      </c>
      <c r="N86" s="4" t="s">
        <v>4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221</v>
      </c>
      <c r="H87" s="4" t="s">
        <v>222</v>
      </c>
      <c r="I87" s="4"/>
      <c r="J87" s="4"/>
      <c r="K87" s="4">
        <v>232</v>
      </c>
      <c r="L87" s="4">
        <v>15</v>
      </c>
      <c r="M87" s="4">
        <v>3</v>
      </c>
      <c r="N87" s="4" t="s">
        <v>4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1</v>
      </c>
      <c r="C88" s="4">
        <v>0</v>
      </c>
      <c r="D88" s="4">
        <v>1</v>
      </c>
      <c r="E88" s="4">
        <v>214</v>
      </c>
      <c r="F88" s="4">
        <f>ROUND(Source!AS71,O88)</f>
        <v>528.97</v>
      </c>
      <c r="G88" s="4" t="s">
        <v>223</v>
      </c>
      <c r="H88" s="4" t="s">
        <v>224</v>
      </c>
      <c r="I88" s="4"/>
      <c r="J88" s="4"/>
      <c r="K88" s="4">
        <v>214</v>
      </c>
      <c r="L88" s="4">
        <v>16</v>
      </c>
      <c r="M88" s="4">
        <v>0</v>
      </c>
      <c r="N88" s="4" t="s">
        <v>4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1</v>
      </c>
      <c r="C89" s="4">
        <v>0</v>
      </c>
      <c r="D89" s="4">
        <v>1</v>
      </c>
      <c r="E89" s="4">
        <v>215</v>
      </c>
      <c r="F89" s="4">
        <f>ROUND(Source!AT71,O89)</f>
        <v>30403</v>
      </c>
      <c r="G89" s="4" t="s">
        <v>225</v>
      </c>
      <c r="H89" s="4" t="s">
        <v>226</v>
      </c>
      <c r="I89" s="4"/>
      <c r="J89" s="4"/>
      <c r="K89" s="4">
        <v>215</v>
      </c>
      <c r="L89" s="4">
        <v>17</v>
      </c>
      <c r="M89" s="4">
        <v>0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1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227</v>
      </c>
      <c r="H90" s="4" t="s">
        <v>228</v>
      </c>
      <c r="I90" s="4"/>
      <c r="J90" s="4"/>
      <c r="K90" s="4">
        <v>217</v>
      </c>
      <c r="L90" s="4">
        <v>18</v>
      </c>
      <c r="M90" s="4">
        <v>0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229</v>
      </c>
      <c r="H91" s="4" t="s">
        <v>230</v>
      </c>
      <c r="I91" s="4"/>
      <c r="J91" s="4"/>
      <c r="K91" s="4">
        <v>230</v>
      </c>
      <c r="L91" s="4">
        <v>19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231</v>
      </c>
      <c r="H92" s="4" t="s">
        <v>232</v>
      </c>
      <c r="I92" s="4"/>
      <c r="J92" s="4"/>
      <c r="K92" s="4">
        <v>206</v>
      </c>
      <c r="L92" s="4">
        <v>20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1</v>
      </c>
      <c r="C93" s="4">
        <v>0</v>
      </c>
      <c r="D93" s="4">
        <v>1</v>
      </c>
      <c r="E93" s="4">
        <v>207</v>
      </c>
      <c r="F93" s="4">
        <f>Source!U71</f>
        <v>471.16079999999999</v>
      </c>
      <c r="G93" s="4" t="s">
        <v>233</v>
      </c>
      <c r="H93" s="4" t="s">
        <v>234</v>
      </c>
      <c r="I93" s="4"/>
      <c r="J93" s="4"/>
      <c r="K93" s="4">
        <v>207</v>
      </c>
      <c r="L93" s="4">
        <v>21</v>
      </c>
      <c r="M93" s="4">
        <v>0</v>
      </c>
      <c r="N93" s="4" t="s">
        <v>4</v>
      </c>
      <c r="O93" s="4">
        <v>-1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1</v>
      </c>
      <c r="C94" s="4">
        <v>0</v>
      </c>
      <c r="D94" s="4">
        <v>1</v>
      </c>
      <c r="E94" s="4">
        <v>208</v>
      </c>
      <c r="F94" s="4">
        <f>Source!V71</f>
        <v>49.118164999999998</v>
      </c>
      <c r="G94" s="4" t="s">
        <v>235</v>
      </c>
      <c r="H94" s="4" t="s">
        <v>236</v>
      </c>
      <c r="I94" s="4"/>
      <c r="J94" s="4"/>
      <c r="K94" s="4">
        <v>208</v>
      </c>
      <c r="L94" s="4">
        <v>22</v>
      </c>
      <c r="M94" s="4">
        <v>0</v>
      </c>
      <c r="N94" s="4" t="s">
        <v>4</v>
      </c>
      <c r="O94" s="4">
        <v>-1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237</v>
      </c>
      <c r="H95" s="4" t="s">
        <v>238</v>
      </c>
      <c r="I95" s="4"/>
      <c r="J95" s="4"/>
      <c r="K95" s="4">
        <v>209</v>
      </c>
      <c r="L95" s="4">
        <v>23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1</v>
      </c>
      <c r="C96" s="4">
        <v>0</v>
      </c>
      <c r="D96" s="4">
        <v>1</v>
      </c>
      <c r="E96" s="4">
        <v>210</v>
      </c>
      <c r="F96" s="4">
        <f>ROUND(Source!X71,O96)</f>
        <v>5730.18</v>
      </c>
      <c r="G96" s="4" t="s">
        <v>239</v>
      </c>
      <c r="H96" s="4" t="s">
        <v>240</v>
      </c>
      <c r="I96" s="4"/>
      <c r="J96" s="4"/>
      <c r="K96" s="4">
        <v>210</v>
      </c>
      <c r="L96" s="4">
        <v>24</v>
      </c>
      <c r="M96" s="4">
        <v>0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06" x14ac:dyDescent="0.25">
      <c r="A97" s="4">
        <v>50</v>
      </c>
      <c r="B97" s="4">
        <v>1</v>
      </c>
      <c r="C97" s="4">
        <v>0</v>
      </c>
      <c r="D97" s="4">
        <v>1</v>
      </c>
      <c r="E97" s="4">
        <v>211</v>
      </c>
      <c r="F97" s="4">
        <f>ROUND(Source!Y71,O97)</f>
        <v>4008.18</v>
      </c>
      <c r="G97" s="4" t="s">
        <v>241</v>
      </c>
      <c r="H97" s="4" t="s">
        <v>242</v>
      </c>
      <c r="I97" s="4"/>
      <c r="J97" s="4"/>
      <c r="K97" s="4">
        <v>211</v>
      </c>
      <c r="L97" s="4">
        <v>25</v>
      </c>
      <c r="M97" s="4">
        <v>0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06" x14ac:dyDescent="0.25">
      <c r="A98" s="4">
        <v>50</v>
      </c>
      <c r="B98" s="4">
        <v>1</v>
      </c>
      <c r="C98" s="4">
        <v>0</v>
      </c>
      <c r="D98" s="4">
        <v>1</v>
      </c>
      <c r="E98" s="4">
        <v>224</v>
      </c>
      <c r="F98" s="4">
        <f>ROUND(Source!AR71,O98)</f>
        <v>49785.17</v>
      </c>
      <c r="G98" s="4" t="s">
        <v>243</v>
      </c>
      <c r="H98" s="4" t="s">
        <v>244</v>
      </c>
      <c r="I98" s="4"/>
      <c r="J98" s="4"/>
      <c r="K98" s="4">
        <v>224</v>
      </c>
      <c r="L98" s="4">
        <v>26</v>
      </c>
      <c r="M98" s="4">
        <v>0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100" spans="1:206" x14ac:dyDescent="0.25">
      <c r="A100" s="2">
        <v>51</v>
      </c>
      <c r="B100" s="2">
        <f>B12</f>
        <v>172</v>
      </c>
      <c r="C100" s="2">
        <f>A12</f>
        <v>1</v>
      </c>
      <c r="D100" s="2">
        <f>ROW(A12)</f>
        <v>12</v>
      </c>
      <c r="E100" s="2"/>
      <c r="F100" s="2" t="str">
        <f>IF(F12&lt;&gt;"",F12,"")</f>
        <v/>
      </c>
      <c r="G100" s="2" t="str">
        <f>IF(G12&lt;&gt;"",G12,"")</f>
        <v>02-02-06 СС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56">ROUND(O71,2)</f>
        <v>40046.81</v>
      </c>
      <c r="P100" s="2">
        <f t="shared" si="56"/>
        <v>28628.33</v>
      </c>
      <c r="Q100" s="2">
        <f t="shared" si="56"/>
        <v>5440.46</v>
      </c>
      <c r="R100" s="2">
        <f t="shared" si="56"/>
        <v>570.41999999999996</v>
      </c>
      <c r="S100" s="2">
        <f t="shared" si="56"/>
        <v>5978.02</v>
      </c>
      <c r="T100" s="2">
        <f t="shared" si="56"/>
        <v>0</v>
      </c>
      <c r="U100" s="2">
        <f>U71</f>
        <v>471.16079999999999</v>
      </c>
      <c r="V100" s="2">
        <f>V71</f>
        <v>49.118164999999998</v>
      </c>
      <c r="W100" s="2">
        <f>ROUND(W71,2)</f>
        <v>0</v>
      </c>
      <c r="X100" s="2">
        <f>ROUND(X71,2)</f>
        <v>5730.18</v>
      </c>
      <c r="Y100" s="2">
        <f>ROUND(Y71,2)</f>
        <v>4008.18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C100" si="57">ROUND(AO71,2)</f>
        <v>0</v>
      </c>
      <c r="AP100" s="2">
        <f t="shared" si="57"/>
        <v>18853.2</v>
      </c>
      <c r="AQ100" s="2">
        <f t="shared" si="57"/>
        <v>0</v>
      </c>
      <c r="AR100" s="2">
        <f t="shared" si="57"/>
        <v>49785.17</v>
      </c>
      <c r="AS100" s="2">
        <f t="shared" si="57"/>
        <v>528.97</v>
      </c>
      <c r="AT100" s="2">
        <f t="shared" si="57"/>
        <v>30403</v>
      </c>
      <c r="AU100" s="2">
        <f t="shared" si="57"/>
        <v>0</v>
      </c>
      <c r="AV100" s="2">
        <f t="shared" si="57"/>
        <v>28628.33</v>
      </c>
      <c r="AW100" s="2">
        <f t="shared" si="57"/>
        <v>9775.1299999999992</v>
      </c>
      <c r="AX100" s="2">
        <f t="shared" si="57"/>
        <v>0</v>
      </c>
      <c r="AY100" s="2">
        <f t="shared" si="57"/>
        <v>9775.1299999999992</v>
      </c>
      <c r="AZ100" s="2">
        <f t="shared" si="57"/>
        <v>18853.2</v>
      </c>
      <c r="BA100" s="2">
        <f t="shared" si="57"/>
        <v>0</v>
      </c>
      <c r="BB100" s="2">
        <f t="shared" si="57"/>
        <v>0</v>
      </c>
      <c r="BC100" s="2">
        <f t="shared" si="57"/>
        <v>0</v>
      </c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40046.81</v>
      </c>
      <c r="G102" s="4" t="s">
        <v>193</v>
      </c>
      <c r="H102" s="4" t="s">
        <v>194</v>
      </c>
      <c r="I102" s="4"/>
      <c r="J102" s="4"/>
      <c r="K102" s="4">
        <v>201</v>
      </c>
      <c r="L102" s="4">
        <v>1</v>
      </c>
      <c r="M102" s="4">
        <v>3</v>
      </c>
      <c r="N102" s="4" t="s">
        <v>4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28628.33</v>
      </c>
      <c r="G103" s="4" t="s">
        <v>195</v>
      </c>
      <c r="H103" s="4" t="s">
        <v>196</v>
      </c>
      <c r="I103" s="4"/>
      <c r="J103" s="4"/>
      <c r="K103" s="4">
        <v>202</v>
      </c>
      <c r="L103" s="4">
        <v>2</v>
      </c>
      <c r="M103" s="4">
        <v>3</v>
      </c>
      <c r="N103" s="4" t="s">
        <v>4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06" x14ac:dyDescent="0.25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197</v>
      </c>
      <c r="H104" s="4" t="s">
        <v>198</v>
      </c>
      <c r="I104" s="4"/>
      <c r="J104" s="4"/>
      <c r="K104" s="4">
        <v>222</v>
      </c>
      <c r="L104" s="4">
        <v>3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28628.33</v>
      </c>
      <c r="G105" s="4" t="s">
        <v>199</v>
      </c>
      <c r="H105" s="4" t="s">
        <v>200</v>
      </c>
      <c r="I105" s="4"/>
      <c r="J105" s="4"/>
      <c r="K105" s="4">
        <v>225</v>
      </c>
      <c r="L105" s="4">
        <v>4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9775.1299999999992</v>
      </c>
      <c r="G106" s="4" t="s">
        <v>201</v>
      </c>
      <c r="H106" s="4" t="s">
        <v>202</v>
      </c>
      <c r="I106" s="4"/>
      <c r="J106" s="4"/>
      <c r="K106" s="4">
        <v>226</v>
      </c>
      <c r="L106" s="4">
        <v>5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203</v>
      </c>
      <c r="H107" s="4" t="s">
        <v>204</v>
      </c>
      <c r="I107" s="4"/>
      <c r="J107" s="4"/>
      <c r="K107" s="4">
        <v>227</v>
      </c>
      <c r="L107" s="4">
        <v>6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9775.1299999999992</v>
      </c>
      <c r="G108" s="4" t="s">
        <v>205</v>
      </c>
      <c r="H108" s="4" t="s">
        <v>206</v>
      </c>
      <c r="I108" s="4"/>
      <c r="J108" s="4"/>
      <c r="K108" s="4">
        <v>228</v>
      </c>
      <c r="L108" s="4">
        <v>7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18853.2</v>
      </c>
      <c r="G109" s="4" t="s">
        <v>207</v>
      </c>
      <c r="H109" s="4" t="s">
        <v>208</v>
      </c>
      <c r="I109" s="4"/>
      <c r="J109" s="4"/>
      <c r="K109" s="4">
        <v>216</v>
      </c>
      <c r="L109" s="4">
        <v>8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209</v>
      </c>
      <c r="H110" s="4" t="s">
        <v>210</v>
      </c>
      <c r="I110" s="4"/>
      <c r="J110" s="4"/>
      <c r="K110" s="4">
        <v>223</v>
      </c>
      <c r="L110" s="4">
        <v>9</v>
      </c>
      <c r="M110" s="4">
        <v>3</v>
      </c>
      <c r="N110" s="4" t="s">
        <v>4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18853.2</v>
      </c>
      <c r="G111" s="4" t="s">
        <v>211</v>
      </c>
      <c r="H111" s="4" t="s">
        <v>212</v>
      </c>
      <c r="I111" s="4"/>
      <c r="J111" s="4"/>
      <c r="K111" s="4">
        <v>229</v>
      </c>
      <c r="L111" s="4">
        <v>10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5440.46</v>
      </c>
      <c r="G112" s="4" t="s">
        <v>213</v>
      </c>
      <c r="H112" s="4" t="s">
        <v>214</v>
      </c>
      <c r="I112" s="4"/>
      <c r="J112" s="4"/>
      <c r="K112" s="4">
        <v>203</v>
      </c>
      <c r="L112" s="4">
        <v>11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215</v>
      </c>
      <c r="H113" s="4" t="s">
        <v>216</v>
      </c>
      <c r="I113" s="4"/>
      <c r="J113" s="4"/>
      <c r="K113" s="4">
        <v>231</v>
      </c>
      <c r="L113" s="4">
        <v>12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570.41999999999996</v>
      </c>
      <c r="G114" s="4" t="s">
        <v>217</v>
      </c>
      <c r="H114" s="4" t="s">
        <v>218</v>
      </c>
      <c r="I114" s="4"/>
      <c r="J114" s="4"/>
      <c r="K114" s="4">
        <v>204</v>
      </c>
      <c r="L114" s="4">
        <v>13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5978.02</v>
      </c>
      <c r="G115" s="4" t="s">
        <v>219</v>
      </c>
      <c r="H115" s="4" t="s">
        <v>220</v>
      </c>
      <c r="I115" s="4"/>
      <c r="J115" s="4"/>
      <c r="K115" s="4">
        <v>205</v>
      </c>
      <c r="L115" s="4">
        <v>14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221</v>
      </c>
      <c r="H116" s="4" t="s">
        <v>222</v>
      </c>
      <c r="I116" s="4"/>
      <c r="J116" s="4"/>
      <c r="K116" s="4">
        <v>232</v>
      </c>
      <c r="L116" s="4">
        <v>15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528.97</v>
      </c>
      <c r="G117" s="4" t="s">
        <v>223</v>
      </c>
      <c r="H117" s="4" t="s">
        <v>224</v>
      </c>
      <c r="I117" s="4"/>
      <c r="J117" s="4"/>
      <c r="K117" s="4">
        <v>214</v>
      </c>
      <c r="L117" s="4">
        <v>16</v>
      </c>
      <c r="M117" s="4">
        <v>3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30403</v>
      </c>
      <c r="G118" s="4" t="s">
        <v>225</v>
      </c>
      <c r="H118" s="4" t="s">
        <v>226</v>
      </c>
      <c r="I118" s="4"/>
      <c r="J118" s="4"/>
      <c r="K118" s="4">
        <v>215</v>
      </c>
      <c r="L118" s="4">
        <v>17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227</v>
      </c>
      <c r="H119" s="4" t="s">
        <v>228</v>
      </c>
      <c r="I119" s="4"/>
      <c r="J119" s="4"/>
      <c r="K119" s="4">
        <v>217</v>
      </c>
      <c r="L119" s="4">
        <v>18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229</v>
      </c>
      <c r="H120" s="4" t="s">
        <v>230</v>
      </c>
      <c r="I120" s="4"/>
      <c r="J120" s="4"/>
      <c r="K120" s="4">
        <v>230</v>
      </c>
      <c r="L120" s="4">
        <v>19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231</v>
      </c>
      <c r="H121" s="4" t="s">
        <v>232</v>
      </c>
      <c r="I121" s="4"/>
      <c r="J121" s="4"/>
      <c r="K121" s="4">
        <v>206</v>
      </c>
      <c r="L121" s="4">
        <v>20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471.16079999999999</v>
      </c>
      <c r="G122" s="4" t="s">
        <v>233</v>
      </c>
      <c r="H122" s="4" t="s">
        <v>234</v>
      </c>
      <c r="I122" s="4"/>
      <c r="J122" s="4"/>
      <c r="K122" s="4">
        <v>207</v>
      </c>
      <c r="L122" s="4">
        <v>21</v>
      </c>
      <c r="M122" s="4">
        <v>3</v>
      </c>
      <c r="N122" s="4" t="s">
        <v>4</v>
      </c>
      <c r="O122" s="4">
        <v>-1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49.118164999999998</v>
      </c>
      <c r="G123" s="4" t="s">
        <v>235</v>
      </c>
      <c r="H123" s="4" t="s">
        <v>236</v>
      </c>
      <c r="I123" s="4"/>
      <c r="J123" s="4"/>
      <c r="K123" s="4">
        <v>208</v>
      </c>
      <c r="L123" s="4">
        <v>22</v>
      </c>
      <c r="M123" s="4">
        <v>3</v>
      </c>
      <c r="N123" s="4" t="s">
        <v>4</v>
      </c>
      <c r="O123" s="4">
        <v>-1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237</v>
      </c>
      <c r="H124" s="4" t="s">
        <v>238</v>
      </c>
      <c r="I124" s="4"/>
      <c r="J124" s="4"/>
      <c r="K124" s="4">
        <v>209</v>
      </c>
      <c r="L124" s="4">
        <v>23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1</v>
      </c>
      <c r="E125" s="4">
        <v>210</v>
      </c>
      <c r="F125" s="4">
        <f>ROUND(Source!X100,O125)</f>
        <v>5730.18</v>
      </c>
      <c r="G125" s="4" t="s">
        <v>239</v>
      </c>
      <c r="H125" s="4" t="s">
        <v>240</v>
      </c>
      <c r="I125" s="4"/>
      <c r="J125" s="4"/>
      <c r="K125" s="4">
        <v>210</v>
      </c>
      <c r="L125" s="4">
        <v>24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1</v>
      </c>
      <c r="E126" s="4">
        <v>211</v>
      </c>
      <c r="F126" s="4">
        <f>ROUND(Source!Y100,O126)</f>
        <v>4008.18</v>
      </c>
      <c r="G126" s="4" t="s">
        <v>241</v>
      </c>
      <c r="H126" s="4" t="s">
        <v>242</v>
      </c>
      <c r="I126" s="4"/>
      <c r="J126" s="4"/>
      <c r="K126" s="4">
        <v>211</v>
      </c>
      <c r="L126" s="4">
        <v>25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1</v>
      </c>
      <c r="E127" s="4">
        <v>224</v>
      </c>
      <c r="F127" s="4">
        <f>ROUND(Source!AR100,O127)</f>
        <v>49785.17</v>
      </c>
      <c r="G127" s="4" t="s">
        <v>243</v>
      </c>
      <c r="H127" s="4" t="s">
        <v>244</v>
      </c>
      <c r="I127" s="4"/>
      <c r="J127" s="4"/>
      <c r="K127" s="4">
        <v>224</v>
      </c>
      <c r="L127" s="4">
        <v>26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>ROUND((F127-F119-F109)*9.7*1.01+F109*3.92+F119*22.95*1.01,O128)</f>
        <v>376945.05</v>
      </c>
      <c r="G128" s="4" t="s">
        <v>245</v>
      </c>
      <c r="H128" s="4" t="s">
        <v>246</v>
      </c>
      <c r="I128" s="4"/>
      <c r="J128" s="4"/>
      <c r="K128" s="4">
        <v>212</v>
      </c>
      <c r="L128" s="4">
        <v>27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>ROUND(F109*3.92,O129)</f>
        <v>73904.539999999994</v>
      </c>
      <c r="G129" s="4" t="s">
        <v>247</v>
      </c>
      <c r="H129" s="4" t="s">
        <v>248</v>
      </c>
      <c r="I129" s="4"/>
      <c r="J129" s="4"/>
      <c r="K129" s="4">
        <v>212</v>
      </c>
      <c r="L129" s="4">
        <v>28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>
        <v>50</v>
      </c>
      <c r="B130" s="4">
        <v>0</v>
      </c>
      <c r="C130" s="4">
        <v>0</v>
      </c>
      <c r="D130" s="4">
        <v>2</v>
      </c>
      <c r="E130" s="4">
        <v>0</v>
      </c>
      <c r="F130" s="4">
        <f>ROUND(F106*9.7*1.01,O130)</f>
        <v>95766.95</v>
      </c>
      <c r="G130" s="4" t="s">
        <v>249</v>
      </c>
      <c r="H130" s="4" t="s">
        <v>250</v>
      </c>
      <c r="I130" s="4"/>
      <c r="J130" s="4"/>
      <c r="K130" s="4">
        <v>212</v>
      </c>
      <c r="L130" s="4">
        <v>29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>
        <v>50</v>
      </c>
      <c r="B131" s="4">
        <v>0</v>
      </c>
      <c r="C131" s="4">
        <v>0</v>
      </c>
      <c r="D131" s="4">
        <v>2</v>
      </c>
      <c r="E131" s="4">
        <v>0</v>
      </c>
      <c r="F131" s="4">
        <f>ROUND(F119*22.95*1.01,O131)</f>
        <v>0</v>
      </c>
      <c r="G131" s="4" t="s">
        <v>251</v>
      </c>
      <c r="H131" s="4" t="s">
        <v>252</v>
      </c>
      <c r="I131" s="4"/>
      <c r="J131" s="4"/>
      <c r="K131" s="4">
        <v>212</v>
      </c>
      <c r="L131" s="4">
        <v>30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>
        <v>50</v>
      </c>
      <c r="B132" s="4">
        <v>0</v>
      </c>
      <c r="C132" s="4">
        <v>0</v>
      </c>
      <c r="D132" s="4">
        <v>2</v>
      </c>
      <c r="E132" s="4">
        <v>0</v>
      </c>
      <c r="F132" s="4">
        <f>ROUND(F128-F129-F131,O132)</f>
        <v>303040.51</v>
      </c>
      <c r="G132" s="4" t="s">
        <v>253</v>
      </c>
      <c r="H132" s="4" t="s">
        <v>254</v>
      </c>
      <c r="I132" s="4"/>
      <c r="J132" s="4"/>
      <c r="K132" s="4">
        <v>212</v>
      </c>
      <c r="L132" s="4">
        <v>31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>
        <v>50</v>
      </c>
      <c r="B133" s="4">
        <v>0</v>
      </c>
      <c r="C133" s="4">
        <v>0</v>
      </c>
      <c r="D133" s="4">
        <v>2</v>
      </c>
      <c r="E133" s="4">
        <v>0</v>
      </c>
      <c r="F133" s="4">
        <f>ROUND(F132*0.018,O133)</f>
        <v>5454.73</v>
      </c>
      <c r="G133" s="4" t="s">
        <v>255</v>
      </c>
      <c r="H133" s="4" t="s">
        <v>256</v>
      </c>
      <c r="I133" s="4"/>
      <c r="J133" s="4"/>
      <c r="K133" s="4">
        <v>212</v>
      </c>
      <c r="L133" s="4">
        <v>32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3" x14ac:dyDescent="0.25">
      <c r="A134" s="4">
        <v>50</v>
      </c>
      <c r="B134" s="4">
        <v>0</v>
      </c>
      <c r="C134" s="4">
        <v>0</v>
      </c>
      <c r="D134" s="4">
        <v>2</v>
      </c>
      <c r="E134" s="4">
        <v>0</v>
      </c>
      <c r="F134" s="4">
        <f>ROUND(F133+F128,O134)</f>
        <v>382399.78</v>
      </c>
      <c r="G134" s="4" t="s">
        <v>257</v>
      </c>
      <c r="H134" s="4" t="s">
        <v>258</v>
      </c>
      <c r="I134" s="4"/>
      <c r="J134" s="4"/>
      <c r="K134" s="4">
        <v>212</v>
      </c>
      <c r="L134" s="4">
        <v>33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3" x14ac:dyDescent="0.25">
      <c r="A135" s="4">
        <v>50</v>
      </c>
      <c r="B135" s="4">
        <v>0</v>
      </c>
      <c r="C135" s="4">
        <v>0</v>
      </c>
      <c r="D135" s="4">
        <v>2</v>
      </c>
      <c r="E135" s="4">
        <v>0</v>
      </c>
      <c r="F135" s="4">
        <f>ROUND((F132+F133)*0.02484,O135)</f>
        <v>7663.02</v>
      </c>
      <c r="G135" s="4" t="s">
        <v>259</v>
      </c>
      <c r="H135" s="4" t="s">
        <v>260</v>
      </c>
      <c r="I135" s="4"/>
      <c r="J135" s="4"/>
      <c r="K135" s="4">
        <v>212</v>
      </c>
      <c r="L135" s="4">
        <v>34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3" x14ac:dyDescent="0.25">
      <c r="A136" s="4">
        <v>50</v>
      </c>
      <c r="B136" s="4">
        <v>0</v>
      </c>
      <c r="C136" s="4">
        <v>0</v>
      </c>
      <c r="D136" s="4">
        <v>2</v>
      </c>
      <c r="E136" s="4">
        <v>0</v>
      </c>
      <c r="F136" s="4">
        <f>ROUND(F134+F135,O136)</f>
        <v>390062.8</v>
      </c>
      <c r="G136" s="4" t="s">
        <v>261</v>
      </c>
      <c r="H136" s="4" t="s">
        <v>262</v>
      </c>
      <c r="I136" s="4"/>
      <c r="J136" s="4"/>
      <c r="K136" s="4">
        <v>212</v>
      </c>
      <c r="L136" s="4">
        <v>35</v>
      </c>
      <c r="M136" s="4">
        <v>3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3" x14ac:dyDescent="0.25">
      <c r="A137" s="4">
        <v>50</v>
      </c>
      <c r="B137" s="4">
        <v>0</v>
      </c>
      <c r="C137" s="4">
        <v>0</v>
      </c>
      <c r="D137" s="4">
        <v>2</v>
      </c>
      <c r="E137" s="4">
        <v>0</v>
      </c>
      <c r="F137" s="4">
        <f>ROUND(F136*0.02,O137)</f>
        <v>7801.26</v>
      </c>
      <c r="G137" s="4" t="s">
        <v>263</v>
      </c>
      <c r="H137" s="4" t="s">
        <v>264</v>
      </c>
      <c r="I137" s="4"/>
      <c r="J137" s="4"/>
      <c r="K137" s="4">
        <v>212</v>
      </c>
      <c r="L137" s="4">
        <v>36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3" x14ac:dyDescent="0.25">
      <c r="A138" s="4">
        <v>50</v>
      </c>
      <c r="B138" s="4">
        <v>0</v>
      </c>
      <c r="C138" s="4">
        <v>0</v>
      </c>
      <c r="D138" s="4">
        <v>2</v>
      </c>
      <c r="E138" s="4">
        <v>0</v>
      </c>
      <c r="F138" s="4">
        <f>ROUND(F136+F137,O138)</f>
        <v>397864.06</v>
      </c>
      <c r="G138" s="4" t="s">
        <v>265</v>
      </c>
      <c r="H138" s="4" t="s">
        <v>266</v>
      </c>
      <c r="I138" s="4"/>
      <c r="J138" s="4"/>
      <c r="K138" s="4">
        <v>212</v>
      </c>
      <c r="L138" s="4">
        <v>37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3" x14ac:dyDescent="0.25">
      <c r="A139" s="4">
        <v>50</v>
      </c>
      <c r="B139" s="4">
        <v>0</v>
      </c>
      <c r="C139" s="4">
        <v>0</v>
      </c>
      <c r="D139" s="4">
        <v>2</v>
      </c>
      <c r="E139" s="4">
        <v>0</v>
      </c>
      <c r="F139" s="4">
        <f>ROUND((F129+F130)*0.2,O139)</f>
        <v>33934.300000000003</v>
      </c>
      <c r="G139" s="4" t="s">
        <v>267</v>
      </c>
      <c r="H139" s="4" t="s">
        <v>268</v>
      </c>
      <c r="I139" s="4"/>
      <c r="J139" s="4"/>
      <c r="K139" s="4">
        <v>212</v>
      </c>
      <c r="L139" s="4">
        <v>38</v>
      </c>
      <c r="M139" s="4">
        <v>3</v>
      </c>
      <c r="N139" s="4" t="s">
        <v>4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3" x14ac:dyDescent="0.25">
      <c r="A140" s="4">
        <v>50</v>
      </c>
      <c r="B140" s="4">
        <v>0</v>
      </c>
      <c r="C140" s="4">
        <v>0</v>
      </c>
      <c r="D140" s="4">
        <v>2</v>
      </c>
      <c r="E140" s="4">
        <v>0</v>
      </c>
      <c r="F140" s="4">
        <f>ROUND(F138+F139,O140)</f>
        <v>431798.36</v>
      </c>
      <c r="G140" s="4" t="s">
        <v>269</v>
      </c>
      <c r="H140" s="4" t="s">
        <v>270</v>
      </c>
      <c r="I140" s="4"/>
      <c r="J140" s="4"/>
      <c r="K140" s="4">
        <v>212</v>
      </c>
      <c r="L140" s="4">
        <v>39</v>
      </c>
      <c r="M140" s="4">
        <v>3</v>
      </c>
      <c r="N140" s="4" t="s">
        <v>4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3" x14ac:dyDescent="0.25">
      <c r="A141" s="4">
        <v>50</v>
      </c>
      <c r="B141" s="4">
        <v>0</v>
      </c>
      <c r="C141" s="4">
        <v>0</v>
      </c>
      <c r="D141" s="4">
        <v>2</v>
      </c>
      <c r="E141" s="4">
        <v>0</v>
      </c>
      <c r="F141" s="4">
        <f>ROUND(F131*0.8,O141)</f>
        <v>0</v>
      </c>
      <c r="G141" s="4" t="s">
        <v>271</v>
      </c>
      <c r="H141" s="4" t="s">
        <v>272</v>
      </c>
      <c r="I141" s="4"/>
      <c r="J141" s="4"/>
      <c r="K141" s="4">
        <v>212</v>
      </c>
      <c r="L141" s="4">
        <v>40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4" spans="1:23" x14ac:dyDescent="0.25">
      <c r="A144">
        <v>70</v>
      </c>
      <c r="B144">
        <v>1</v>
      </c>
      <c r="D144">
        <v>1</v>
      </c>
      <c r="E144" t="s">
        <v>273</v>
      </c>
      <c r="F144" t="s">
        <v>274</v>
      </c>
      <c r="G144">
        <v>0</v>
      </c>
      <c r="H144">
        <v>0</v>
      </c>
      <c r="I144" t="s">
        <v>4</v>
      </c>
      <c r="J144">
        <v>1</v>
      </c>
      <c r="K144">
        <v>0</v>
      </c>
      <c r="L144" t="s">
        <v>4</v>
      </c>
      <c r="M144" t="s">
        <v>4</v>
      </c>
      <c r="N144">
        <v>0</v>
      </c>
    </row>
    <row r="145" spans="1:14" x14ac:dyDescent="0.25">
      <c r="A145">
        <v>70</v>
      </c>
      <c r="B145">
        <v>1</v>
      </c>
      <c r="D145">
        <v>2</v>
      </c>
      <c r="E145" t="s">
        <v>275</v>
      </c>
      <c r="F145" t="s">
        <v>276</v>
      </c>
      <c r="G145">
        <v>1</v>
      </c>
      <c r="H145">
        <v>0</v>
      </c>
      <c r="I145" t="s">
        <v>4</v>
      </c>
      <c r="J145">
        <v>1</v>
      </c>
      <c r="K145">
        <v>0</v>
      </c>
      <c r="L145" t="s">
        <v>4</v>
      </c>
      <c r="M145" t="s">
        <v>4</v>
      </c>
      <c r="N145">
        <v>0</v>
      </c>
    </row>
    <row r="146" spans="1:14" x14ac:dyDescent="0.25">
      <c r="A146">
        <v>70</v>
      </c>
      <c r="B146">
        <v>1</v>
      </c>
      <c r="D146">
        <v>3</v>
      </c>
      <c r="E146" t="s">
        <v>277</v>
      </c>
      <c r="F146" t="s">
        <v>278</v>
      </c>
      <c r="G146">
        <v>0</v>
      </c>
      <c r="H146">
        <v>0</v>
      </c>
      <c r="I146" t="s">
        <v>4</v>
      </c>
      <c r="J146">
        <v>1</v>
      </c>
      <c r="K146">
        <v>0</v>
      </c>
      <c r="L146" t="s">
        <v>4</v>
      </c>
      <c r="M146" t="s">
        <v>4</v>
      </c>
      <c r="N146">
        <v>0</v>
      </c>
    </row>
    <row r="147" spans="1:14" x14ac:dyDescent="0.25">
      <c r="A147">
        <v>70</v>
      </c>
      <c r="B147">
        <v>1</v>
      </c>
      <c r="D147">
        <v>4</v>
      </c>
      <c r="E147" t="s">
        <v>279</v>
      </c>
      <c r="F147" t="s">
        <v>280</v>
      </c>
      <c r="G147">
        <v>0</v>
      </c>
      <c r="H147">
        <v>0</v>
      </c>
      <c r="I147" t="s">
        <v>281</v>
      </c>
      <c r="J147">
        <v>0</v>
      </c>
      <c r="K147">
        <v>0</v>
      </c>
      <c r="L147" t="s">
        <v>4</v>
      </c>
      <c r="M147" t="s">
        <v>4</v>
      </c>
      <c r="N147">
        <v>0</v>
      </c>
    </row>
    <row r="148" spans="1:14" x14ac:dyDescent="0.25">
      <c r="A148">
        <v>70</v>
      </c>
      <c r="B148">
        <v>1</v>
      </c>
      <c r="D148">
        <v>5</v>
      </c>
      <c r="E148" t="s">
        <v>282</v>
      </c>
      <c r="F148" t="s">
        <v>283</v>
      </c>
      <c r="G148">
        <v>0</v>
      </c>
      <c r="H148">
        <v>0</v>
      </c>
      <c r="I148" t="s">
        <v>284</v>
      </c>
      <c r="J148">
        <v>0</v>
      </c>
      <c r="K148">
        <v>0</v>
      </c>
      <c r="L148" t="s">
        <v>4</v>
      </c>
      <c r="M148" t="s">
        <v>4</v>
      </c>
      <c r="N148">
        <v>0</v>
      </c>
    </row>
    <row r="149" spans="1:14" x14ac:dyDescent="0.25">
      <c r="A149">
        <v>70</v>
      </c>
      <c r="B149">
        <v>1</v>
      </c>
      <c r="D149">
        <v>6</v>
      </c>
      <c r="E149" t="s">
        <v>285</v>
      </c>
      <c r="F149" t="s">
        <v>286</v>
      </c>
      <c r="G149">
        <v>0</v>
      </c>
      <c r="H149">
        <v>0</v>
      </c>
      <c r="I149" t="s">
        <v>287</v>
      </c>
      <c r="J149">
        <v>0</v>
      </c>
      <c r="K149">
        <v>0</v>
      </c>
      <c r="L149" t="s">
        <v>4</v>
      </c>
      <c r="M149" t="s">
        <v>4</v>
      </c>
      <c r="N149">
        <v>0</v>
      </c>
    </row>
    <row r="150" spans="1:14" x14ac:dyDescent="0.25">
      <c r="A150">
        <v>70</v>
      </c>
      <c r="B150">
        <v>1</v>
      </c>
      <c r="D150">
        <v>7</v>
      </c>
      <c r="E150" t="s">
        <v>288</v>
      </c>
      <c r="F150" t="s">
        <v>289</v>
      </c>
      <c r="G150">
        <v>1</v>
      </c>
      <c r="H150">
        <v>0</v>
      </c>
      <c r="I150" t="s">
        <v>4</v>
      </c>
      <c r="J150">
        <v>0</v>
      </c>
      <c r="K150">
        <v>0</v>
      </c>
      <c r="L150" t="s">
        <v>4</v>
      </c>
      <c r="M150" t="s">
        <v>4</v>
      </c>
      <c r="N150">
        <v>0</v>
      </c>
    </row>
    <row r="151" spans="1:14" x14ac:dyDescent="0.25">
      <c r="A151">
        <v>70</v>
      </c>
      <c r="B151">
        <v>1</v>
      </c>
      <c r="D151">
        <v>8</v>
      </c>
      <c r="E151" t="s">
        <v>290</v>
      </c>
      <c r="F151" t="s">
        <v>291</v>
      </c>
      <c r="G151">
        <v>0</v>
      </c>
      <c r="H151">
        <v>0</v>
      </c>
      <c r="I151" t="s">
        <v>292</v>
      </c>
      <c r="J151">
        <v>0</v>
      </c>
      <c r="K151">
        <v>0</v>
      </c>
      <c r="L151" t="s">
        <v>4</v>
      </c>
      <c r="M151" t="s">
        <v>4</v>
      </c>
      <c r="N151">
        <v>0</v>
      </c>
    </row>
    <row r="152" spans="1:14" x14ac:dyDescent="0.25">
      <c r="A152">
        <v>70</v>
      </c>
      <c r="B152">
        <v>1</v>
      </c>
      <c r="D152">
        <v>9</v>
      </c>
      <c r="E152" t="s">
        <v>293</v>
      </c>
      <c r="F152" t="s">
        <v>294</v>
      </c>
      <c r="G152">
        <v>0</v>
      </c>
      <c r="H152">
        <v>0</v>
      </c>
      <c r="I152" t="s">
        <v>295</v>
      </c>
      <c r="J152">
        <v>0</v>
      </c>
      <c r="K152">
        <v>0</v>
      </c>
      <c r="L152" t="s">
        <v>4</v>
      </c>
      <c r="M152" t="s">
        <v>4</v>
      </c>
      <c r="N152">
        <v>0</v>
      </c>
    </row>
    <row r="153" spans="1:14" x14ac:dyDescent="0.25">
      <c r="A153">
        <v>70</v>
      </c>
      <c r="B153">
        <v>1</v>
      </c>
      <c r="D153">
        <v>10</v>
      </c>
      <c r="E153" t="s">
        <v>296</v>
      </c>
      <c r="F153" t="s">
        <v>297</v>
      </c>
      <c r="G153">
        <v>0</v>
      </c>
      <c r="H153">
        <v>0</v>
      </c>
      <c r="I153" t="s">
        <v>298</v>
      </c>
      <c r="J153">
        <v>0</v>
      </c>
      <c r="K153">
        <v>0</v>
      </c>
      <c r="L153" t="s">
        <v>4</v>
      </c>
      <c r="M153" t="s">
        <v>4</v>
      </c>
      <c r="N153">
        <v>0</v>
      </c>
    </row>
    <row r="154" spans="1:14" x14ac:dyDescent="0.25">
      <c r="A154">
        <v>70</v>
      </c>
      <c r="B154">
        <v>1</v>
      </c>
      <c r="D154">
        <v>11</v>
      </c>
      <c r="E154" t="s">
        <v>299</v>
      </c>
      <c r="F154" t="s">
        <v>300</v>
      </c>
      <c r="G154">
        <v>0</v>
      </c>
      <c r="H154">
        <v>0</v>
      </c>
      <c r="I154" t="s">
        <v>301</v>
      </c>
      <c r="J154">
        <v>0</v>
      </c>
      <c r="K154">
        <v>0</v>
      </c>
      <c r="L154" t="s">
        <v>4</v>
      </c>
      <c r="M154" t="s">
        <v>4</v>
      </c>
      <c r="N154">
        <v>0</v>
      </c>
    </row>
    <row r="155" spans="1:14" x14ac:dyDescent="0.25">
      <c r="A155">
        <v>70</v>
      </c>
      <c r="B155">
        <v>1</v>
      </c>
      <c r="D155">
        <v>12</v>
      </c>
      <c r="E155" t="s">
        <v>302</v>
      </c>
      <c r="F155" t="s">
        <v>303</v>
      </c>
      <c r="G155">
        <v>0</v>
      </c>
      <c r="H155">
        <v>0</v>
      </c>
      <c r="I155" t="s">
        <v>4</v>
      </c>
      <c r="J155">
        <v>0</v>
      </c>
      <c r="K155">
        <v>0</v>
      </c>
      <c r="L155" t="s">
        <v>4</v>
      </c>
      <c r="M155" t="s">
        <v>4</v>
      </c>
      <c r="N155">
        <v>0</v>
      </c>
    </row>
    <row r="156" spans="1:14" x14ac:dyDescent="0.25">
      <c r="A156">
        <v>70</v>
      </c>
      <c r="B156">
        <v>1</v>
      </c>
      <c r="D156">
        <v>1</v>
      </c>
      <c r="E156" t="s">
        <v>304</v>
      </c>
      <c r="F156" t="s">
        <v>305</v>
      </c>
      <c r="G156">
        <v>0.9</v>
      </c>
      <c r="H156">
        <v>1</v>
      </c>
      <c r="I156" t="s">
        <v>306</v>
      </c>
      <c r="J156">
        <v>0</v>
      </c>
      <c r="K156">
        <v>0</v>
      </c>
      <c r="L156" t="s">
        <v>4</v>
      </c>
      <c r="M156" t="s">
        <v>4</v>
      </c>
      <c r="N156">
        <v>0</v>
      </c>
    </row>
    <row r="157" spans="1:14" x14ac:dyDescent="0.25">
      <c r="A157">
        <v>70</v>
      </c>
      <c r="B157">
        <v>1</v>
      </c>
      <c r="D157">
        <v>2</v>
      </c>
      <c r="E157" t="s">
        <v>307</v>
      </c>
      <c r="F157" t="s">
        <v>308</v>
      </c>
      <c r="G157">
        <v>0.85</v>
      </c>
      <c r="H157">
        <v>1</v>
      </c>
      <c r="I157" t="s">
        <v>309</v>
      </c>
      <c r="J157">
        <v>0</v>
      </c>
      <c r="K157">
        <v>0</v>
      </c>
      <c r="L157" t="s">
        <v>4</v>
      </c>
      <c r="M157" t="s">
        <v>4</v>
      </c>
      <c r="N157">
        <v>0</v>
      </c>
    </row>
    <row r="158" spans="1:14" x14ac:dyDescent="0.25">
      <c r="A158">
        <v>70</v>
      </c>
      <c r="B158">
        <v>1</v>
      </c>
      <c r="D158">
        <v>3</v>
      </c>
      <c r="E158" t="s">
        <v>310</v>
      </c>
      <c r="F158" t="s">
        <v>311</v>
      </c>
      <c r="G158">
        <v>1</v>
      </c>
      <c r="H158">
        <v>0.85</v>
      </c>
      <c r="I158" t="s">
        <v>312</v>
      </c>
      <c r="J158">
        <v>0</v>
      </c>
      <c r="K158">
        <v>0</v>
      </c>
      <c r="L158" t="s">
        <v>4</v>
      </c>
      <c r="M158" t="s">
        <v>4</v>
      </c>
      <c r="N158">
        <v>0</v>
      </c>
    </row>
    <row r="159" spans="1:14" x14ac:dyDescent="0.25">
      <c r="A159">
        <v>70</v>
      </c>
      <c r="B159">
        <v>1</v>
      </c>
      <c r="D159">
        <v>4</v>
      </c>
      <c r="E159" t="s">
        <v>313</v>
      </c>
      <c r="F159" t="s">
        <v>314</v>
      </c>
      <c r="G159">
        <v>1</v>
      </c>
      <c r="H159">
        <v>0</v>
      </c>
      <c r="I159" t="s">
        <v>4</v>
      </c>
      <c r="J159">
        <v>0</v>
      </c>
      <c r="K159">
        <v>0</v>
      </c>
      <c r="L159" t="s">
        <v>4</v>
      </c>
      <c r="M159" t="s">
        <v>4</v>
      </c>
      <c r="N159">
        <v>0</v>
      </c>
    </row>
    <row r="160" spans="1:14" x14ac:dyDescent="0.25">
      <c r="A160">
        <v>70</v>
      </c>
      <c r="B160">
        <v>1</v>
      </c>
      <c r="D160">
        <v>5</v>
      </c>
      <c r="E160" t="s">
        <v>315</v>
      </c>
      <c r="F160" t="s">
        <v>316</v>
      </c>
      <c r="G160">
        <v>1</v>
      </c>
      <c r="H160">
        <v>0.8</v>
      </c>
      <c r="I160" t="s">
        <v>317</v>
      </c>
      <c r="J160">
        <v>0</v>
      </c>
      <c r="K160">
        <v>0</v>
      </c>
      <c r="L160" t="s">
        <v>4</v>
      </c>
      <c r="M160" t="s">
        <v>4</v>
      </c>
      <c r="N160">
        <v>0</v>
      </c>
    </row>
    <row r="161" spans="1:15" x14ac:dyDescent="0.25">
      <c r="A161">
        <v>70</v>
      </c>
      <c r="B161">
        <v>1</v>
      </c>
      <c r="D161">
        <v>6</v>
      </c>
      <c r="E161" t="s">
        <v>318</v>
      </c>
      <c r="F161" t="s">
        <v>319</v>
      </c>
      <c r="G161">
        <v>1</v>
      </c>
      <c r="H161">
        <v>0</v>
      </c>
      <c r="I161" t="s">
        <v>4</v>
      </c>
      <c r="J161">
        <v>0</v>
      </c>
      <c r="K161">
        <v>0</v>
      </c>
      <c r="L161" t="s">
        <v>4</v>
      </c>
      <c r="M161" t="s">
        <v>4</v>
      </c>
      <c r="N161">
        <v>0</v>
      </c>
    </row>
    <row r="162" spans="1:15" x14ac:dyDescent="0.25">
      <c r="A162">
        <v>70</v>
      </c>
      <c r="B162">
        <v>1</v>
      </c>
      <c r="D162">
        <v>7</v>
      </c>
      <c r="E162" t="s">
        <v>320</v>
      </c>
      <c r="F162" t="s">
        <v>321</v>
      </c>
      <c r="G162">
        <v>1</v>
      </c>
      <c r="H162">
        <v>0</v>
      </c>
      <c r="I162" t="s">
        <v>4</v>
      </c>
      <c r="J162">
        <v>0</v>
      </c>
      <c r="K162">
        <v>0</v>
      </c>
      <c r="L162" t="s">
        <v>4</v>
      </c>
      <c r="M162" t="s">
        <v>4</v>
      </c>
      <c r="N162">
        <v>0</v>
      </c>
    </row>
    <row r="163" spans="1:15" x14ac:dyDescent="0.25">
      <c r="A163">
        <v>70</v>
      </c>
      <c r="B163">
        <v>1</v>
      </c>
      <c r="D163">
        <v>8</v>
      </c>
      <c r="E163" t="s">
        <v>322</v>
      </c>
      <c r="F163" t="s">
        <v>323</v>
      </c>
      <c r="G163">
        <v>0.7</v>
      </c>
      <c r="H163">
        <v>0</v>
      </c>
      <c r="I163" t="s">
        <v>4</v>
      </c>
      <c r="J163">
        <v>0</v>
      </c>
      <c r="K163">
        <v>0</v>
      </c>
      <c r="L163" t="s">
        <v>4</v>
      </c>
      <c r="M163" t="s">
        <v>4</v>
      </c>
      <c r="N163">
        <v>0</v>
      </c>
    </row>
    <row r="164" spans="1:15" x14ac:dyDescent="0.25">
      <c r="A164">
        <v>70</v>
      </c>
      <c r="B164">
        <v>1</v>
      </c>
      <c r="D164">
        <v>9</v>
      </c>
      <c r="E164" t="s">
        <v>324</v>
      </c>
      <c r="F164" t="s">
        <v>325</v>
      </c>
      <c r="G164">
        <v>0.9</v>
      </c>
      <c r="H164">
        <v>0</v>
      </c>
      <c r="I164" t="s">
        <v>4</v>
      </c>
      <c r="J164">
        <v>0</v>
      </c>
      <c r="K164">
        <v>0</v>
      </c>
      <c r="L164" t="s">
        <v>4</v>
      </c>
      <c r="M164" t="s">
        <v>4</v>
      </c>
      <c r="N164">
        <v>0</v>
      </c>
    </row>
    <row r="165" spans="1:15" x14ac:dyDescent="0.25">
      <c r="A165">
        <v>70</v>
      </c>
      <c r="B165">
        <v>1</v>
      </c>
      <c r="D165">
        <v>10</v>
      </c>
      <c r="E165" t="s">
        <v>326</v>
      </c>
      <c r="F165" t="s">
        <v>327</v>
      </c>
      <c r="G165">
        <v>0.6</v>
      </c>
      <c r="H165">
        <v>0</v>
      </c>
      <c r="I165" t="s">
        <v>4</v>
      </c>
      <c r="J165">
        <v>0</v>
      </c>
      <c r="K165">
        <v>0</v>
      </c>
      <c r="L165" t="s">
        <v>4</v>
      </c>
      <c r="M165" t="s">
        <v>4</v>
      </c>
      <c r="N165">
        <v>0</v>
      </c>
    </row>
    <row r="166" spans="1:15" x14ac:dyDescent="0.25">
      <c r="A166">
        <v>70</v>
      </c>
      <c r="B166">
        <v>1</v>
      </c>
      <c r="D166">
        <v>11</v>
      </c>
      <c r="E166" t="s">
        <v>328</v>
      </c>
      <c r="F166" t="s">
        <v>329</v>
      </c>
      <c r="G166">
        <v>1.2</v>
      </c>
      <c r="H166">
        <v>0</v>
      </c>
      <c r="I166" t="s">
        <v>4</v>
      </c>
      <c r="J166">
        <v>0</v>
      </c>
      <c r="K166">
        <v>0</v>
      </c>
      <c r="L166" t="s">
        <v>4</v>
      </c>
      <c r="M166" t="s">
        <v>4</v>
      </c>
      <c r="N166">
        <v>0</v>
      </c>
    </row>
    <row r="167" spans="1:15" x14ac:dyDescent="0.25">
      <c r="A167">
        <v>70</v>
      </c>
      <c r="B167">
        <v>1</v>
      </c>
      <c r="D167">
        <v>12</v>
      </c>
      <c r="E167" t="s">
        <v>330</v>
      </c>
      <c r="F167" t="s">
        <v>331</v>
      </c>
      <c r="G167">
        <v>0</v>
      </c>
      <c r="H167">
        <v>0</v>
      </c>
      <c r="I167" t="s">
        <v>4</v>
      </c>
      <c r="J167">
        <v>0</v>
      </c>
      <c r="K167">
        <v>0</v>
      </c>
      <c r="L167" t="s">
        <v>4</v>
      </c>
      <c r="M167" t="s">
        <v>4</v>
      </c>
      <c r="N167">
        <v>0</v>
      </c>
    </row>
    <row r="168" spans="1:15" x14ac:dyDescent="0.25">
      <c r="A168">
        <v>70</v>
      </c>
      <c r="B168">
        <v>1</v>
      </c>
      <c r="D168">
        <v>13</v>
      </c>
      <c r="E168" t="s">
        <v>332</v>
      </c>
      <c r="F168" t="s">
        <v>333</v>
      </c>
      <c r="G168">
        <v>1</v>
      </c>
      <c r="H168">
        <v>0</v>
      </c>
      <c r="I168" t="s">
        <v>4</v>
      </c>
      <c r="J168">
        <v>0</v>
      </c>
      <c r="K168">
        <v>0</v>
      </c>
      <c r="L168" t="s">
        <v>4</v>
      </c>
      <c r="M168" t="s">
        <v>4</v>
      </c>
      <c r="N168">
        <v>0</v>
      </c>
    </row>
    <row r="170" spans="1:15" x14ac:dyDescent="0.25">
      <c r="A170">
        <v>-1</v>
      </c>
    </row>
    <row r="172" spans="1:15" x14ac:dyDescent="0.25">
      <c r="A172" s="3">
        <v>75</v>
      </c>
      <c r="B172" s="3" t="s">
        <v>334</v>
      </c>
      <c r="C172" s="3">
        <v>2000</v>
      </c>
      <c r="D172" s="3">
        <v>0</v>
      </c>
      <c r="E172" s="3">
        <v>1</v>
      </c>
      <c r="F172" s="3">
        <v>0</v>
      </c>
      <c r="G172" s="3">
        <v>0</v>
      </c>
      <c r="H172" s="3">
        <v>1</v>
      </c>
      <c r="I172" s="3">
        <v>0</v>
      </c>
      <c r="J172" s="3">
        <v>1</v>
      </c>
      <c r="K172" s="3">
        <v>0</v>
      </c>
      <c r="L172" s="3">
        <v>0</v>
      </c>
      <c r="M172" s="3">
        <v>0</v>
      </c>
      <c r="N172" s="3">
        <v>68294165</v>
      </c>
      <c r="O172" s="3">
        <v>1</v>
      </c>
    </row>
    <row r="176" spans="1:15" x14ac:dyDescent="0.25">
      <c r="A176">
        <v>65</v>
      </c>
      <c r="C176">
        <v>1</v>
      </c>
      <c r="D176">
        <v>0</v>
      </c>
      <c r="E1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983048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68294165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11</v>
      </c>
      <c r="E16" s="6">
        <f>(Source!F88)/1000</f>
        <v>0.52897000000000005</v>
      </c>
      <c r="F16" s="6">
        <f>(Source!F89)/1000</f>
        <v>30.402999999999999</v>
      </c>
      <c r="G16" s="6">
        <f>(Source!F80)/1000</f>
        <v>18.853200000000001</v>
      </c>
      <c r="H16" s="6">
        <f>(Source!F90)/1000+(Source!F91)/1000</f>
        <v>0</v>
      </c>
      <c r="I16" s="6">
        <f>E16+F16+G16+H16</f>
        <v>49.785170000000001</v>
      </c>
      <c r="J16" s="6">
        <f>(Source!F86)/1000</f>
        <v>5.9780200000000008</v>
      </c>
      <c r="AI16" s="5">
        <v>0</v>
      </c>
      <c r="AJ16" s="5">
        <v>0</v>
      </c>
      <c r="AK16" s="5" t="s">
        <v>4</v>
      </c>
      <c r="AL16" s="5" t="s">
        <v>4</v>
      </c>
      <c r="AM16" s="5" t="s">
        <v>4</v>
      </c>
      <c r="AN16" s="5">
        <v>0</v>
      </c>
      <c r="AO16" s="5" t="s">
        <v>4</v>
      </c>
      <c r="AP16" s="5" t="s">
        <v>4</v>
      </c>
      <c r="AT16" s="6">
        <v>40046.81</v>
      </c>
      <c r="AU16" s="6">
        <v>28628.33</v>
      </c>
      <c r="AV16" s="6">
        <v>0</v>
      </c>
      <c r="AW16" s="6">
        <v>18853.2</v>
      </c>
      <c r="AX16" s="6">
        <v>0</v>
      </c>
      <c r="AY16" s="6">
        <v>5440.46</v>
      </c>
      <c r="AZ16" s="6">
        <v>570.41999999999996</v>
      </c>
      <c r="BA16" s="6">
        <v>5978.02</v>
      </c>
      <c r="BB16" s="6">
        <v>528.97</v>
      </c>
      <c r="BC16" s="6">
        <v>30403</v>
      </c>
      <c r="BD16" s="6">
        <v>0</v>
      </c>
      <c r="BE16" s="6">
        <v>0</v>
      </c>
      <c r="BF16" s="6">
        <v>471.16079999999999</v>
      </c>
      <c r="BG16" s="6">
        <v>49.118164999999998</v>
      </c>
      <c r="BH16" s="6">
        <v>0</v>
      </c>
      <c r="BI16" s="6">
        <v>5730.18</v>
      </c>
      <c r="BJ16" s="6">
        <v>4008.18</v>
      </c>
      <c r="BK16" s="6">
        <v>49785.17</v>
      </c>
    </row>
    <row r="18" spans="1:19" x14ac:dyDescent="0.25">
      <c r="A18">
        <v>51</v>
      </c>
      <c r="E18" s="7">
        <f>SUMIF(A16:A17,3,E16:E17)</f>
        <v>0.52897000000000005</v>
      </c>
      <c r="F18" s="7">
        <f>SUMIF(A16:A17,3,F16:F17)</f>
        <v>30.402999999999999</v>
      </c>
      <c r="G18" s="7">
        <f>SUMIF(A16:A17,3,G16:G17)</f>
        <v>18.853200000000001</v>
      </c>
      <c r="H18" s="7">
        <f>SUMIF(A16:A17,3,H16:H17)</f>
        <v>0</v>
      </c>
      <c r="I18" s="7">
        <f>SUMIF(A16:A17,3,I16:I17)</f>
        <v>49.785170000000001</v>
      </c>
      <c r="J18" s="7">
        <f>SUMIF(A16:A17,3,J16:J17)</f>
        <v>5.9780200000000008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40046.81</v>
      </c>
      <c r="G20" s="4" t="s">
        <v>193</v>
      </c>
      <c r="H20" s="4" t="s">
        <v>194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28628.33</v>
      </c>
      <c r="G21" s="4" t="s">
        <v>195</v>
      </c>
      <c r="H21" s="4" t="s">
        <v>196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197</v>
      </c>
      <c r="H22" s="4" t="s">
        <v>198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28628.33</v>
      </c>
      <c r="G23" s="4" t="s">
        <v>199</v>
      </c>
      <c r="H23" s="4" t="s">
        <v>200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9775.1299999999992</v>
      </c>
      <c r="G24" s="4" t="s">
        <v>201</v>
      </c>
      <c r="H24" s="4" t="s">
        <v>202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203</v>
      </c>
      <c r="H25" s="4" t="s">
        <v>204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9775.1299999999992</v>
      </c>
      <c r="G26" s="4" t="s">
        <v>205</v>
      </c>
      <c r="H26" s="4" t="s">
        <v>206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18853.2</v>
      </c>
      <c r="G27" s="4" t="s">
        <v>207</v>
      </c>
      <c r="H27" s="4" t="s">
        <v>208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209</v>
      </c>
      <c r="H28" s="4" t="s">
        <v>210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18853.2</v>
      </c>
      <c r="G29" s="4" t="s">
        <v>211</v>
      </c>
      <c r="H29" s="4" t="s">
        <v>212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5440.46</v>
      </c>
      <c r="G30" s="4" t="s">
        <v>213</v>
      </c>
      <c r="H30" s="4" t="s">
        <v>214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215</v>
      </c>
      <c r="H31" s="4" t="s">
        <v>216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570.41999999999996</v>
      </c>
      <c r="G32" s="4" t="s">
        <v>217</v>
      </c>
      <c r="H32" s="4" t="s">
        <v>218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5978.02</v>
      </c>
      <c r="G33" s="4" t="s">
        <v>219</v>
      </c>
      <c r="H33" s="4" t="s">
        <v>220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221</v>
      </c>
      <c r="H34" s="4" t="s">
        <v>222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528.97</v>
      </c>
      <c r="G35" s="4" t="s">
        <v>223</v>
      </c>
      <c r="H35" s="4" t="s">
        <v>224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30403</v>
      </c>
      <c r="G36" s="4" t="s">
        <v>225</v>
      </c>
      <c r="H36" s="4" t="s">
        <v>226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227</v>
      </c>
      <c r="H37" s="4" t="s">
        <v>228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229</v>
      </c>
      <c r="H38" s="4" t="s">
        <v>230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231</v>
      </c>
      <c r="H39" s="4" t="s">
        <v>232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471.16079999999999</v>
      </c>
      <c r="G40" s="4" t="s">
        <v>233</v>
      </c>
      <c r="H40" s="4" t="s">
        <v>234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49.118164999999998</v>
      </c>
      <c r="G41" s="4" t="s">
        <v>235</v>
      </c>
      <c r="H41" s="4" t="s">
        <v>236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237</v>
      </c>
      <c r="H42" s="4" t="s">
        <v>238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5730.18</v>
      </c>
      <c r="G43" s="4" t="s">
        <v>239</v>
      </c>
      <c r="H43" s="4" t="s">
        <v>240</v>
      </c>
      <c r="I43" s="4"/>
      <c r="J43" s="4"/>
      <c r="K43" s="4">
        <v>210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4008.18</v>
      </c>
      <c r="G44" s="4" t="s">
        <v>241</v>
      </c>
      <c r="H44" s="4" t="s">
        <v>242</v>
      </c>
      <c r="I44" s="4"/>
      <c r="J44" s="4"/>
      <c r="K44" s="4">
        <v>211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49785.17</v>
      </c>
      <c r="G45" s="4" t="s">
        <v>243</v>
      </c>
      <c r="H45" s="4" t="s">
        <v>244</v>
      </c>
      <c r="I45" s="4"/>
      <c r="J45" s="4"/>
      <c r="K45" s="4">
        <v>224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376945.05</v>
      </c>
      <c r="G46" s="4" t="s">
        <v>245</v>
      </c>
      <c r="H46" s="4" t="s">
        <v>246</v>
      </c>
      <c r="I46" s="4"/>
      <c r="J46" s="4"/>
      <c r="K46" s="4">
        <v>212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73904.539999999994</v>
      </c>
      <c r="G47" s="4" t="s">
        <v>247</v>
      </c>
      <c r="H47" s="4" t="s">
        <v>248</v>
      </c>
      <c r="I47" s="4"/>
      <c r="J47" s="4"/>
      <c r="K47" s="4">
        <v>212</v>
      </c>
      <c r="L47" s="4">
        <v>28</v>
      </c>
      <c r="M47" s="4">
        <v>3</v>
      </c>
      <c r="N47" s="4" t="s">
        <v>4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95766.95</v>
      </c>
      <c r="G48" s="4" t="s">
        <v>249</v>
      </c>
      <c r="H48" s="4" t="s">
        <v>250</v>
      </c>
      <c r="I48" s="4"/>
      <c r="J48" s="4"/>
      <c r="K48" s="4">
        <v>212</v>
      </c>
      <c r="L48" s="4">
        <v>29</v>
      </c>
      <c r="M48" s="4">
        <v>3</v>
      </c>
      <c r="N48" s="4" t="s">
        <v>4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0</v>
      </c>
      <c r="G49" s="4" t="s">
        <v>251</v>
      </c>
      <c r="H49" s="4" t="s">
        <v>252</v>
      </c>
      <c r="I49" s="4"/>
      <c r="J49" s="4"/>
      <c r="K49" s="4">
        <v>212</v>
      </c>
      <c r="L49" s="4">
        <v>30</v>
      </c>
      <c r="M49" s="4">
        <v>3</v>
      </c>
      <c r="N49" s="4" t="s">
        <v>4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303040.51</v>
      </c>
      <c r="G50" s="4" t="s">
        <v>253</v>
      </c>
      <c r="H50" s="4" t="s">
        <v>254</v>
      </c>
      <c r="I50" s="4"/>
      <c r="J50" s="4"/>
      <c r="K50" s="4">
        <v>212</v>
      </c>
      <c r="L50" s="4">
        <v>31</v>
      </c>
      <c r="M50" s="4">
        <v>3</v>
      </c>
      <c r="N50" s="4" t="s">
        <v>4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5454.73</v>
      </c>
      <c r="G51" s="4" t="s">
        <v>255</v>
      </c>
      <c r="H51" s="4" t="s">
        <v>256</v>
      </c>
      <c r="I51" s="4"/>
      <c r="J51" s="4"/>
      <c r="K51" s="4">
        <v>212</v>
      </c>
      <c r="L51" s="4">
        <v>32</v>
      </c>
      <c r="M51" s="4">
        <v>3</v>
      </c>
      <c r="N51" s="4" t="s">
        <v>4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382399.78</v>
      </c>
      <c r="G52" s="4" t="s">
        <v>257</v>
      </c>
      <c r="H52" s="4" t="s">
        <v>258</v>
      </c>
      <c r="I52" s="4"/>
      <c r="J52" s="4"/>
      <c r="K52" s="4">
        <v>212</v>
      </c>
      <c r="L52" s="4">
        <v>33</v>
      </c>
      <c r="M52" s="4">
        <v>3</v>
      </c>
      <c r="N52" s="4" t="s">
        <v>4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7663.02</v>
      </c>
      <c r="G53" s="4" t="s">
        <v>259</v>
      </c>
      <c r="H53" s="4" t="s">
        <v>260</v>
      </c>
      <c r="I53" s="4"/>
      <c r="J53" s="4"/>
      <c r="K53" s="4">
        <v>212</v>
      </c>
      <c r="L53" s="4">
        <v>34</v>
      </c>
      <c r="M53" s="4">
        <v>3</v>
      </c>
      <c r="N53" s="4" t="s">
        <v>4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390062.8</v>
      </c>
      <c r="G54" s="4" t="s">
        <v>261</v>
      </c>
      <c r="H54" s="4" t="s">
        <v>262</v>
      </c>
      <c r="I54" s="4"/>
      <c r="J54" s="4"/>
      <c r="K54" s="4">
        <v>212</v>
      </c>
      <c r="L54" s="4">
        <v>35</v>
      </c>
      <c r="M54" s="4">
        <v>3</v>
      </c>
      <c r="N54" s="4" t="s">
        <v>4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7801.26</v>
      </c>
      <c r="G55" s="4" t="s">
        <v>263</v>
      </c>
      <c r="H55" s="4" t="s">
        <v>264</v>
      </c>
      <c r="I55" s="4"/>
      <c r="J55" s="4"/>
      <c r="K55" s="4">
        <v>212</v>
      </c>
      <c r="L55" s="4">
        <v>36</v>
      </c>
      <c r="M55" s="4">
        <v>3</v>
      </c>
      <c r="N55" s="4" t="s">
        <v>4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397864.06</v>
      </c>
      <c r="G56" s="4" t="s">
        <v>265</v>
      </c>
      <c r="H56" s="4" t="s">
        <v>266</v>
      </c>
      <c r="I56" s="4"/>
      <c r="J56" s="4"/>
      <c r="K56" s="4">
        <v>212</v>
      </c>
      <c r="L56" s="4">
        <v>37</v>
      </c>
      <c r="M56" s="4">
        <v>3</v>
      </c>
      <c r="N56" s="4" t="s">
        <v>4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33934.300000000003</v>
      </c>
      <c r="G57" s="4" t="s">
        <v>267</v>
      </c>
      <c r="H57" s="4" t="s">
        <v>268</v>
      </c>
      <c r="I57" s="4"/>
      <c r="J57" s="4"/>
      <c r="K57" s="4">
        <v>212</v>
      </c>
      <c r="L57" s="4">
        <v>38</v>
      </c>
      <c r="M57" s="4">
        <v>3</v>
      </c>
      <c r="N57" s="4" t="s">
        <v>4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431798.36</v>
      </c>
      <c r="G58" s="4" t="s">
        <v>269</v>
      </c>
      <c r="H58" s="4" t="s">
        <v>270</v>
      </c>
      <c r="I58" s="4"/>
      <c r="J58" s="4"/>
      <c r="K58" s="4">
        <v>212</v>
      </c>
      <c r="L58" s="4">
        <v>39</v>
      </c>
      <c r="M58" s="4">
        <v>3</v>
      </c>
      <c r="N58" s="4" t="s">
        <v>4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271</v>
      </c>
      <c r="H59" s="4" t="s">
        <v>272</v>
      </c>
      <c r="I59" s="4"/>
      <c r="J59" s="4"/>
      <c r="K59" s="4">
        <v>212</v>
      </c>
      <c r="L59" s="4">
        <v>40</v>
      </c>
      <c r="M59" s="4">
        <v>3</v>
      </c>
      <c r="N59" s="4" t="s">
        <v>4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334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68294165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3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ROW(Source!A24)</f>
        <v>24</v>
      </c>
      <c r="B1">
        <v>68294165</v>
      </c>
      <c r="C1">
        <v>68294405</v>
      </c>
      <c r="D1">
        <v>57140694</v>
      </c>
      <c r="E1">
        <v>1</v>
      </c>
      <c r="F1">
        <v>1</v>
      </c>
      <c r="G1">
        <v>1</v>
      </c>
      <c r="H1">
        <v>1</v>
      </c>
      <c r="I1" t="s">
        <v>336</v>
      </c>
      <c r="J1" t="s">
        <v>4</v>
      </c>
      <c r="K1" t="s">
        <v>337</v>
      </c>
      <c r="L1">
        <v>1191</v>
      </c>
      <c r="N1">
        <v>1013</v>
      </c>
      <c r="O1" t="s">
        <v>338</v>
      </c>
      <c r="P1" t="s">
        <v>338</v>
      </c>
      <c r="Q1">
        <v>1</v>
      </c>
      <c r="W1">
        <v>0</v>
      </c>
      <c r="X1">
        <v>1069510174</v>
      </c>
      <c r="Y1">
        <v>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5</v>
      </c>
      <c r="AU1" t="s">
        <v>4</v>
      </c>
      <c r="AV1">
        <v>1</v>
      </c>
      <c r="AW1">
        <v>2</v>
      </c>
      <c r="AX1">
        <v>68294406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5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32" si="0">ROUND(ROUND(AT1*CZ1,2),2)</f>
        <v>48.1</v>
      </c>
      <c r="DC1">
        <f t="shared" ref="DC1:DC32" si="1">ROUND(ROUND(AT1*AG1,2),2)</f>
        <v>0</v>
      </c>
    </row>
    <row r="2" spans="1:107" x14ac:dyDescent="0.25">
      <c r="A2">
        <f>ROW(Source!A24)</f>
        <v>24</v>
      </c>
      <c r="B2">
        <v>68294165</v>
      </c>
      <c r="C2">
        <v>68294405</v>
      </c>
      <c r="D2">
        <v>56870721</v>
      </c>
      <c r="E2">
        <v>1</v>
      </c>
      <c r="F2">
        <v>1</v>
      </c>
      <c r="G2">
        <v>1</v>
      </c>
      <c r="H2">
        <v>3</v>
      </c>
      <c r="I2" t="s">
        <v>339</v>
      </c>
      <c r="J2" t="s">
        <v>340</v>
      </c>
      <c r="K2" t="s">
        <v>341</v>
      </c>
      <c r="L2">
        <v>1346</v>
      </c>
      <c r="N2">
        <v>1009</v>
      </c>
      <c r="O2" t="s">
        <v>342</v>
      </c>
      <c r="P2" t="s">
        <v>342</v>
      </c>
      <c r="Q2">
        <v>1</v>
      </c>
      <c r="W2">
        <v>0</v>
      </c>
      <c r="X2">
        <v>-2124370092</v>
      </c>
      <c r="Y2">
        <v>5.0000000000000001E-3</v>
      </c>
      <c r="AA2">
        <v>91.29</v>
      </c>
      <c r="AB2">
        <v>0</v>
      </c>
      <c r="AC2">
        <v>0</v>
      </c>
      <c r="AD2">
        <v>0</v>
      </c>
      <c r="AE2">
        <v>91.29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5.0000000000000001E-3</v>
      </c>
      <c r="AU2" t="s">
        <v>4</v>
      </c>
      <c r="AV2">
        <v>0</v>
      </c>
      <c r="AW2">
        <v>2</v>
      </c>
      <c r="AX2">
        <v>68294407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5.0000000000000001E-3</v>
      </c>
      <c r="CY2">
        <f t="shared" ref="CY2:CY8" si="2">AA2</f>
        <v>91.29</v>
      </c>
      <c r="CZ2">
        <f t="shared" ref="CZ2:CZ8" si="3">AE2</f>
        <v>91.29</v>
      </c>
      <c r="DA2">
        <f t="shared" ref="DA2:DA8" si="4">AI2</f>
        <v>1</v>
      </c>
      <c r="DB2">
        <f t="shared" si="0"/>
        <v>0.46</v>
      </c>
      <c r="DC2">
        <f t="shared" si="1"/>
        <v>0</v>
      </c>
    </row>
    <row r="3" spans="1:107" x14ac:dyDescent="0.25">
      <c r="A3">
        <f>ROW(Source!A24)</f>
        <v>24</v>
      </c>
      <c r="B3">
        <v>68294165</v>
      </c>
      <c r="C3">
        <v>68294405</v>
      </c>
      <c r="D3">
        <v>56874332</v>
      </c>
      <c r="E3">
        <v>1</v>
      </c>
      <c r="F3">
        <v>1</v>
      </c>
      <c r="G3">
        <v>1</v>
      </c>
      <c r="H3">
        <v>3</v>
      </c>
      <c r="I3" t="s">
        <v>343</v>
      </c>
      <c r="J3" t="s">
        <v>344</v>
      </c>
      <c r="K3" t="s">
        <v>345</v>
      </c>
      <c r="L3">
        <v>1346</v>
      </c>
      <c r="N3">
        <v>1009</v>
      </c>
      <c r="O3" t="s">
        <v>342</v>
      </c>
      <c r="P3" t="s">
        <v>342</v>
      </c>
      <c r="Q3">
        <v>1</v>
      </c>
      <c r="W3">
        <v>0</v>
      </c>
      <c r="X3">
        <v>-1012196365</v>
      </c>
      <c r="Y3">
        <v>8.0000000000000002E-3</v>
      </c>
      <c r="AA3">
        <v>155</v>
      </c>
      <c r="AB3">
        <v>0</v>
      </c>
      <c r="AC3">
        <v>0</v>
      </c>
      <c r="AD3">
        <v>0</v>
      </c>
      <c r="AE3">
        <v>155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8.0000000000000002E-3</v>
      </c>
      <c r="AU3" t="s">
        <v>4</v>
      </c>
      <c r="AV3">
        <v>0</v>
      </c>
      <c r="AW3">
        <v>2</v>
      </c>
      <c r="AX3">
        <v>68294408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8.0000000000000002E-3</v>
      </c>
      <c r="CY3">
        <f t="shared" si="2"/>
        <v>155</v>
      </c>
      <c r="CZ3">
        <f t="shared" si="3"/>
        <v>155</v>
      </c>
      <c r="DA3">
        <f t="shared" si="4"/>
        <v>1</v>
      </c>
      <c r="DB3">
        <f t="shared" si="0"/>
        <v>1.24</v>
      </c>
      <c r="DC3">
        <f t="shared" si="1"/>
        <v>0</v>
      </c>
    </row>
    <row r="4" spans="1:107" x14ac:dyDescent="0.25">
      <c r="A4">
        <f>ROW(Source!A24)</f>
        <v>24</v>
      </c>
      <c r="B4">
        <v>68294165</v>
      </c>
      <c r="C4">
        <v>68294405</v>
      </c>
      <c r="D4">
        <v>56898565</v>
      </c>
      <c r="E4">
        <v>1</v>
      </c>
      <c r="F4">
        <v>1</v>
      </c>
      <c r="G4">
        <v>1</v>
      </c>
      <c r="H4">
        <v>3</v>
      </c>
      <c r="I4" t="s">
        <v>346</v>
      </c>
      <c r="J4" t="s">
        <v>347</v>
      </c>
      <c r="K4" t="s">
        <v>348</v>
      </c>
      <c r="L4">
        <v>1346</v>
      </c>
      <c r="N4">
        <v>1009</v>
      </c>
      <c r="O4" t="s">
        <v>342</v>
      </c>
      <c r="P4" t="s">
        <v>342</v>
      </c>
      <c r="Q4">
        <v>1</v>
      </c>
      <c r="W4">
        <v>0</v>
      </c>
      <c r="X4">
        <v>-1726842289</v>
      </c>
      <c r="Y4">
        <v>0.1</v>
      </c>
      <c r="AA4">
        <v>65.75</v>
      </c>
      <c r="AB4">
        <v>0</v>
      </c>
      <c r="AC4">
        <v>0</v>
      </c>
      <c r="AD4">
        <v>0</v>
      </c>
      <c r="AE4">
        <v>65.75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0.1</v>
      </c>
      <c r="AU4" t="s">
        <v>4</v>
      </c>
      <c r="AV4">
        <v>0</v>
      </c>
      <c r="AW4">
        <v>2</v>
      </c>
      <c r="AX4">
        <v>68294409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0.1</v>
      </c>
      <c r="CY4">
        <f t="shared" si="2"/>
        <v>65.75</v>
      </c>
      <c r="CZ4">
        <f t="shared" si="3"/>
        <v>65.75</v>
      </c>
      <c r="DA4">
        <f t="shared" si="4"/>
        <v>1</v>
      </c>
      <c r="DB4">
        <f t="shared" si="0"/>
        <v>6.58</v>
      </c>
      <c r="DC4">
        <f t="shared" si="1"/>
        <v>0</v>
      </c>
    </row>
    <row r="5" spans="1:107" x14ac:dyDescent="0.25">
      <c r="A5">
        <f>ROW(Source!A24)</f>
        <v>24</v>
      </c>
      <c r="B5">
        <v>68294165</v>
      </c>
      <c r="C5">
        <v>68294405</v>
      </c>
      <c r="D5">
        <v>56907638</v>
      </c>
      <c r="E5">
        <v>1</v>
      </c>
      <c r="F5">
        <v>1</v>
      </c>
      <c r="G5">
        <v>1</v>
      </c>
      <c r="H5">
        <v>3</v>
      </c>
      <c r="I5" t="s">
        <v>349</v>
      </c>
      <c r="J5" t="s">
        <v>350</v>
      </c>
      <c r="K5" t="s">
        <v>351</v>
      </c>
      <c r="L5">
        <v>1348</v>
      </c>
      <c r="N5">
        <v>1009</v>
      </c>
      <c r="O5" t="s">
        <v>352</v>
      </c>
      <c r="P5" t="s">
        <v>352</v>
      </c>
      <c r="Q5">
        <v>1000</v>
      </c>
      <c r="W5">
        <v>0</v>
      </c>
      <c r="X5">
        <v>1270397390</v>
      </c>
      <c r="Y5">
        <v>1.0000000000000001E-5</v>
      </c>
      <c r="AA5">
        <v>52539.7</v>
      </c>
      <c r="AB5">
        <v>0</v>
      </c>
      <c r="AC5">
        <v>0</v>
      </c>
      <c r="AD5">
        <v>0</v>
      </c>
      <c r="AE5">
        <v>52539.7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1.0000000000000001E-5</v>
      </c>
      <c r="AU5" t="s">
        <v>4</v>
      </c>
      <c r="AV5">
        <v>0</v>
      </c>
      <c r="AW5">
        <v>2</v>
      </c>
      <c r="AX5">
        <v>68294410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Y5*Source!I24</f>
        <v>1.0000000000000001E-5</v>
      </c>
      <c r="CY5">
        <f t="shared" si="2"/>
        <v>52539.7</v>
      </c>
      <c r="CZ5">
        <f t="shared" si="3"/>
        <v>52539.7</v>
      </c>
      <c r="DA5">
        <f t="shared" si="4"/>
        <v>1</v>
      </c>
      <c r="DB5">
        <f t="shared" si="0"/>
        <v>0.53</v>
      </c>
      <c r="DC5">
        <f t="shared" si="1"/>
        <v>0</v>
      </c>
    </row>
    <row r="6" spans="1:107" x14ac:dyDescent="0.25">
      <c r="A6">
        <f>ROW(Source!A24)</f>
        <v>24</v>
      </c>
      <c r="B6">
        <v>68294165</v>
      </c>
      <c r="C6">
        <v>68294405</v>
      </c>
      <c r="D6">
        <v>56937273</v>
      </c>
      <c r="E6">
        <v>1</v>
      </c>
      <c r="F6">
        <v>1</v>
      </c>
      <c r="G6">
        <v>1</v>
      </c>
      <c r="H6">
        <v>3</v>
      </c>
      <c r="I6" t="s">
        <v>353</v>
      </c>
      <c r="J6" t="s">
        <v>354</v>
      </c>
      <c r="K6" t="s">
        <v>355</v>
      </c>
      <c r="L6">
        <v>1346</v>
      </c>
      <c r="N6">
        <v>1009</v>
      </c>
      <c r="O6" t="s">
        <v>342</v>
      </c>
      <c r="P6" t="s">
        <v>342</v>
      </c>
      <c r="Q6">
        <v>1</v>
      </c>
      <c r="W6">
        <v>0</v>
      </c>
      <c r="X6">
        <v>65989290</v>
      </c>
      <c r="Y6">
        <v>0.05</v>
      </c>
      <c r="AA6">
        <v>38.340000000000003</v>
      </c>
      <c r="AB6">
        <v>0</v>
      </c>
      <c r="AC6">
        <v>0</v>
      </c>
      <c r="AD6">
        <v>0</v>
      </c>
      <c r="AE6">
        <v>38.340000000000003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0.05</v>
      </c>
      <c r="AU6" t="s">
        <v>4</v>
      </c>
      <c r="AV6">
        <v>0</v>
      </c>
      <c r="AW6">
        <v>2</v>
      </c>
      <c r="AX6">
        <v>68294411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Y6*Source!I24</f>
        <v>0.05</v>
      </c>
      <c r="CY6">
        <f t="shared" si="2"/>
        <v>38.340000000000003</v>
      </c>
      <c r="CZ6">
        <f t="shared" si="3"/>
        <v>38.340000000000003</v>
      </c>
      <c r="DA6">
        <f t="shared" si="4"/>
        <v>1</v>
      </c>
      <c r="DB6">
        <f t="shared" si="0"/>
        <v>1.92</v>
      </c>
      <c r="DC6">
        <f t="shared" si="1"/>
        <v>0</v>
      </c>
    </row>
    <row r="7" spans="1:107" x14ac:dyDescent="0.25">
      <c r="A7">
        <f>ROW(Source!A24)</f>
        <v>24</v>
      </c>
      <c r="B7">
        <v>68294165</v>
      </c>
      <c r="C7">
        <v>68294405</v>
      </c>
      <c r="D7">
        <v>56940341</v>
      </c>
      <c r="E7">
        <v>1</v>
      </c>
      <c r="F7">
        <v>1</v>
      </c>
      <c r="G7">
        <v>1</v>
      </c>
      <c r="H7">
        <v>3</v>
      </c>
      <c r="I7" t="s">
        <v>356</v>
      </c>
      <c r="J7" t="s">
        <v>357</v>
      </c>
      <c r="K7" t="s">
        <v>358</v>
      </c>
      <c r="L7">
        <v>1355</v>
      </c>
      <c r="N7">
        <v>1010</v>
      </c>
      <c r="O7" t="s">
        <v>359</v>
      </c>
      <c r="P7" t="s">
        <v>359</v>
      </c>
      <c r="Q7">
        <v>100</v>
      </c>
      <c r="W7">
        <v>0</v>
      </c>
      <c r="X7">
        <v>1924823676</v>
      </c>
      <c r="Y7">
        <v>0.2</v>
      </c>
      <c r="AA7">
        <v>30.74</v>
      </c>
      <c r="AB7">
        <v>0</v>
      </c>
      <c r="AC7">
        <v>0</v>
      </c>
      <c r="AD7">
        <v>0</v>
      </c>
      <c r="AE7">
        <v>30.74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0.2</v>
      </c>
      <c r="AU7" t="s">
        <v>4</v>
      </c>
      <c r="AV7">
        <v>0</v>
      </c>
      <c r="AW7">
        <v>2</v>
      </c>
      <c r="AX7">
        <v>68294412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Y7*Source!I24</f>
        <v>0.2</v>
      </c>
      <c r="CY7">
        <f t="shared" si="2"/>
        <v>30.74</v>
      </c>
      <c r="CZ7">
        <f t="shared" si="3"/>
        <v>30.74</v>
      </c>
      <c r="DA7">
        <f t="shared" si="4"/>
        <v>1</v>
      </c>
      <c r="DB7">
        <f t="shared" si="0"/>
        <v>6.15</v>
      </c>
      <c r="DC7">
        <f t="shared" si="1"/>
        <v>0</v>
      </c>
    </row>
    <row r="8" spans="1:107" x14ac:dyDescent="0.25">
      <c r="A8">
        <f>ROW(Source!A24)</f>
        <v>24</v>
      </c>
      <c r="B8">
        <v>68294165</v>
      </c>
      <c r="C8">
        <v>68294405</v>
      </c>
      <c r="D8">
        <v>56867659</v>
      </c>
      <c r="E8">
        <v>17</v>
      </c>
      <c r="F8">
        <v>1</v>
      </c>
      <c r="G8">
        <v>1</v>
      </c>
      <c r="H8">
        <v>3</v>
      </c>
      <c r="I8" t="s">
        <v>360</v>
      </c>
      <c r="J8" t="s">
        <v>4</v>
      </c>
      <c r="K8" t="s">
        <v>361</v>
      </c>
      <c r="L8">
        <v>1374</v>
      </c>
      <c r="N8">
        <v>1013</v>
      </c>
      <c r="O8" t="s">
        <v>362</v>
      </c>
      <c r="P8" t="s">
        <v>362</v>
      </c>
      <c r="Q8">
        <v>1</v>
      </c>
      <c r="W8">
        <v>0</v>
      </c>
      <c r="X8">
        <v>-1731369543</v>
      </c>
      <c r="Y8">
        <v>0.96</v>
      </c>
      <c r="AA8">
        <v>1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0.96</v>
      </c>
      <c r="AU8" t="s">
        <v>4</v>
      </c>
      <c r="AV8">
        <v>0</v>
      </c>
      <c r="AW8">
        <v>2</v>
      </c>
      <c r="AX8">
        <v>68294414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Y8*Source!I24</f>
        <v>0.96</v>
      </c>
      <c r="CY8">
        <f t="shared" si="2"/>
        <v>1</v>
      </c>
      <c r="CZ8">
        <f t="shared" si="3"/>
        <v>1</v>
      </c>
      <c r="DA8">
        <f t="shared" si="4"/>
        <v>1</v>
      </c>
      <c r="DB8">
        <f t="shared" si="0"/>
        <v>0.96</v>
      </c>
      <c r="DC8">
        <f t="shared" si="1"/>
        <v>0</v>
      </c>
    </row>
    <row r="9" spans="1:107" x14ac:dyDescent="0.25">
      <c r="A9">
        <f>ROW(Source!A26)</f>
        <v>26</v>
      </c>
      <c r="B9">
        <v>68294165</v>
      </c>
      <c r="C9">
        <v>68294437</v>
      </c>
      <c r="D9">
        <v>57134905</v>
      </c>
      <c r="E9">
        <v>1</v>
      </c>
      <c r="F9">
        <v>1</v>
      </c>
      <c r="G9">
        <v>1</v>
      </c>
      <c r="H9">
        <v>1</v>
      </c>
      <c r="I9" t="s">
        <v>363</v>
      </c>
      <c r="J9" t="s">
        <v>4</v>
      </c>
      <c r="K9" t="s">
        <v>364</v>
      </c>
      <c r="L9">
        <v>1191</v>
      </c>
      <c r="N9">
        <v>1013</v>
      </c>
      <c r="O9" t="s">
        <v>338</v>
      </c>
      <c r="P9" t="s">
        <v>338</v>
      </c>
      <c r="Q9">
        <v>1</v>
      </c>
      <c r="W9">
        <v>0</v>
      </c>
      <c r="X9">
        <v>-400197608</v>
      </c>
      <c r="Y9">
        <v>2.29</v>
      </c>
      <c r="AA9">
        <v>0</v>
      </c>
      <c r="AB9">
        <v>0</v>
      </c>
      <c r="AC9">
        <v>0</v>
      </c>
      <c r="AD9">
        <v>8.5299999999999994</v>
      </c>
      <c r="AE9">
        <v>0</v>
      </c>
      <c r="AF9">
        <v>0</v>
      </c>
      <c r="AG9">
        <v>0</v>
      </c>
      <c r="AH9">
        <v>8.5299999999999994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2.29</v>
      </c>
      <c r="AU9" t="s">
        <v>4</v>
      </c>
      <c r="AV9">
        <v>1</v>
      </c>
      <c r="AW9">
        <v>2</v>
      </c>
      <c r="AX9">
        <v>68294438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Y9*Source!I26</f>
        <v>4.58</v>
      </c>
      <c r="CY9">
        <f>AD9</f>
        <v>8.5299999999999994</v>
      </c>
      <c r="CZ9">
        <f>AH9</f>
        <v>8.5299999999999994</v>
      </c>
      <c r="DA9">
        <f>AL9</f>
        <v>1</v>
      </c>
      <c r="DB9">
        <f t="shared" si="0"/>
        <v>19.53</v>
      </c>
      <c r="DC9">
        <f t="shared" si="1"/>
        <v>0</v>
      </c>
    </row>
    <row r="10" spans="1:107" x14ac:dyDescent="0.25">
      <c r="A10">
        <f>ROW(Source!A26)</f>
        <v>26</v>
      </c>
      <c r="B10">
        <v>68294165</v>
      </c>
      <c r="C10">
        <v>68294437</v>
      </c>
      <c r="D10">
        <v>57134533</v>
      </c>
      <c r="E10">
        <v>1</v>
      </c>
      <c r="F10">
        <v>1</v>
      </c>
      <c r="G10">
        <v>1</v>
      </c>
      <c r="H10">
        <v>1</v>
      </c>
      <c r="I10" t="s">
        <v>365</v>
      </c>
      <c r="J10" t="s">
        <v>4</v>
      </c>
      <c r="K10" t="s">
        <v>366</v>
      </c>
      <c r="L10">
        <v>1191</v>
      </c>
      <c r="N10">
        <v>1013</v>
      </c>
      <c r="O10" t="s">
        <v>338</v>
      </c>
      <c r="P10" t="s">
        <v>338</v>
      </c>
      <c r="Q10">
        <v>1</v>
      </c>
      <c r="W10">
        <v>0</v>
      </c>
      <c r="X10">
        <v>-1417349443</v>
      </c>
      <c r="Y10">
        <v>0.09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0.09</v>
      </c>
      <c r="AU10" t="s">
        <v>4</v>
      </c>
      <c r="AV10">
        <v>2</v>
      </c>
      <c r="AW10">
        <v>2</v>
      </c>
      <c r="AX10">
        <v>68294439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Y10*Source!I26</f>
        <v>0.18</v>
      </c>
      <c r="CY10">
        <f>AD10</f>
        <v>0</v>
      </c>
      <c r="CZ10">
        <f>AH10</f>
        <v>0</v>
      </c>
      <c r="DA10">
        <f>AL10</f>
        <v>1</v>
      </c>
      <c r="DB10">
        <f t="shared" si="0"/>
        <v>0</v>
      </c>
      <c r="DC10">
        <f t="shared" si="1"/>
        <v>0</v>
      </c>
    </row>
    <row r="11" spans="1:107" x14ac:dyDescent="0.25">
      <c r="A11">
        <f>ROW(Source!A26)</f>
        <v>26</v>
      </c>
      <c r="B11">
        <v>68294165</v>
      </c>
      <c r="C11">
        <v>68294437</v>
      </c>
      <c r="D11">
        <v>56951914</v>
      </c>
      <c r="E11">
        <v>1</v>
      </c>
      <c r="F11">
        <v>1</v>
      </c>
      <c r="G11">
        <v>1</v>
      </c>
      <c r="H11">
        <v>2</v>
      </c>
      <c r="I11" t="s">
        <v>367</v>
      </c>
      <c r="J11" t="s">
        <v>368</v>
      </c>
      <c r="K11" t="s">
        <v>369</v>
      </c>
      <c r="L11">
        <v>1368</v>
      </c>
      <c r="N11">
        <v>1011</v>
      </c>
      <c r="O11" t="s">
        <v>370</v>
      </c>
      <c r="P11" t="s">
        <v>370</v>
      </c>
      <c r="Q11">
        <v>1</v>
      </c>
      <c r="W11">
        <v>0</v>
      </c>
      <c r="X11">
        <v>1225731627</v>
      </c>
      <c r="Y11">
        <v>0.09</v>
      </c>
      <c r="AA11">
        <v>0</v>
      </c>
      <c r="AB11">
        <v>89.99</v>
      </c>
      <c r="AC11">
        <v>10.06</v>
      </c>
      <c r="AD11">
        <v>0</v>
      </c>
      <c r="AE11">
        <v>0</v>
      </c>
      <c r="AF11">
        <v>89.99</v>
      </c>
      <c r="AG11">
        <v>10.06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0.09</v>
      </c>
      <c r="AU11" t="s">
        <v>4</v>
      </c>
      <c r="AV11">
        <v>0</v>
      </c>
      <c r="AW11">
        <v>2</v>
      </c>
      <c r="AX11">
        <v>68294440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Y11*Source!I26</f>
        <v>0.18</v>
      </c>
      <c r="CY11">
        <f>AB11</f>
        <v>89.99</v>
      </c>
      <c r="CZ11">
        <f>AF11</f>
        <v>89.99</v>
      </c>
      <c r="DA11">
        <f>AJ11</f>
        <v>1</v>
      </c>
      <c r="DB11">
        <f t="shared" si="0"/>
        <v>8.1</v>
      </c>
      <c r="DC11">
        <f t="shared" si="1"/>
        <v>0.91</v>
      </c>
    </row>
    <row r="12" spans="1:107" x14ac:dyDescent="0.25">
      <c r="A12">
        <f>ROW(Source!A26)</f>
        <v>26</v>
      </c>
      <c r="B12">
        <v>68294165</v>
      </c>
      <c r="C12">
        <v>68294437</v>
      </c>
      <c r="D12">
        <v>56867659</v>
      </c>
      <c r="E12">
        <v>17</v>
      </c>
      <c r="F12">
        <v>1</v>
      </c>
      <c r="G12">
        <v>1</v>
      </c>
      <c r="H12">
        <v>3</v>
      </c>
      <c r="I12" t="s">
        <v>360</v>
      </c>
      <c r="J12" t="s">
        <v>4</v>
      </c>
      <c r="K12" t="s">
        <v>361</v>
      </c>
      <c r="L12">
        <v>1374</v>
      </c>
      <c r="N12">
        <v>1013</v>
      </c>
      <c r="O12" t="s">
        <v>362</v>
      </c>
      <c r="P12" t="s">
        <v>362</v>
      </c>
      <c r="Q12">
        <v>1</v>
      </c>
      <c r="W12">
        <v>0</v>
      </c>
      <c r="X12">
        <v>-1731369543</v>
      </c>
      <c r="Y12">
        <v>0.39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0.39</v>
      </c>
      <c r="AU12" t="s">
        <v>4</v>
      </c>
      <c r="AV12">
        <v>0</v>
      </c>
      <c r="AW12">
        <v>2</v>
      </c>
      <c r="AX12">
        <v>68294441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Y12*Source!I26</f>
        <v>0.78</v>
      </c>
      <c r="CY12">
        <f>AA12</f>
        <v>1</v>
      </c>
      <c r="CZ12">
        <f>AE12</f>
        <v>1</v>
      </c>
      <c r="DA12">
        <f>AI12</f>
        <v>1</v>
      </c>
      <c r="DB12">
        <f t="shared" si="0"/>
        <v>0.39</v>
      </c>
      <c r="DC12">
        <f t="shared" si="1"/>
        <v>0</v>
      </c>
    </row>
    <row r="13" spans="1:107" x14ac:dyDescent="0.25">
      <c r="A13">
        <f>ROW(Source!A28)</f>
        <v>28</v>
      </c>
      <c r="B13">
        <v>68294165</v>
      </c>
      <c r="C13">
        <v>68294444</v>
      </c>
      <c r="D13">
        <v>57150438</v>
      </c>
      <c r="E13">
        <v>1</v>
      </c>
      <c r="F13">
        <v>1</v>
      </c>
      <c r="G13">
        <v>1</v>
      </c>
      <c r="H13">
        <v>1</v>
      </c>
      <c r="I13" t="s">
        <v>371</v>
      </c>
      <c r="J13" t="s">
        <v>4</v>
      </c>
      <c r="K13" t="s">
        <v>372</v>
      </c>
      <c r="L13">
        <v>1191</v>
      </c>
      <c r="N13">
        <v>1013</v>
      </c>
      <c r="O13" t="s">
        <v>338</v>
      </c>
      <c r="P13" t="s">
        <v>338</v>
      </c>
      <c r="Q13">
        <v>1</v>
      </c>
      <c r="W13">
        <v>0</v>
      </c>
      <c r="X13">
        <v>912892513</v>
      </c>
      <c r="Y13">
        <v>70.400000000000006</v>
      </c>
      <c r="AA13">
        <v>0</v>
      </c>
      <c r="AB13">
        <v>0</v>
      </c>
      <c r="AC13">
        <v>0</v>
      </c>
      <c r="AD13">
        <v>9.92</v>
      </c>
      <c r="AE13">
        <v>0</v>
      </c>
      <c r="AF13">
        <v>0</v>
      </c>
      <c r="AG13">
        <v>0</v>
      </c>
      <c r="AH13">
        <v>9.92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70.400000000000006</v>
      </c>
      <c r="AU13" t="s">
        <v>4</v>
      </c>
      <c r="AV13">
        <v>1</v>
      </c>
      <c r="AW13">
        <v>2</v>
      </c>
      <c r="AX13">
        <v>68294445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0.70400000000000007</v>
      </c>
      <c r="CY13">
        <f>AD13</f>
        <v>9.92</v>
      </c>
      <c r="CZ13">
        <f>AH13</f>
        <v>9.92</v>
      </c>
      <c r="DA13">
        <f>AL13</f>
        <v>1</v>
      </c>
      <c r="DB13">
        <f t="shared" si="0"/>
        <v>698.37</v>
      </c>
      <c r="DC13">
        <f t="shared" si="1"/>
        <v>0</v>
      </c>
    </row>
    <row r="14" spans="1:107" x14ac:dyDescent="0.25">
      <c r="A14">
        <f>ROW(Source!A28)</f>
        <v>28</v>
      </c>
      <c r="B14">
        <v>68294165</v>
      </c>
      <c r="C14">
        <v>68294444</v>
      </c>
      <c r="D14">
        <v>57134533</v>
      </c>
      <c r="E14">
        <v>1</v>
      </c>
      <c r="F14">
        <v>1</v>
      </c>
      <c r="G14">
        <v>1</v>
      </c>
      <c r="H14">
        <v>1</v>
      </c>
      <c r="I14" t="s">
        <v>365</v>
      </c>
      <c r="J14" t="s">
        <v>4</v>
      </c>
      <c r="K14" t="s">
        <v>366</v>
      </c>
      <c r="L14">
        <v>1191</v>
      </c>
      <c r="N14">
        <v>1013</v>
      </c>
      <c r="O14" t="s">
        <v>338</v>
      </c>
      <c r="P14" t="s">
        <v>338</v>
      </c>
      <c r="Q14">
        <v>1</v>
      </c>
      <c r="W14">
        <v>0</v>
      </c>
      <c r="X14">
        <v>-1417349443</v>
      </c>
      <c r="Y14">
        <v>0.4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0.4</v>
      </c>
      <c r="AU14" t="s">
        <v>4</v>
      </c>
      <c r="AV14">
        <v>2</v>
      </c>
      <c r="AW14">
        <v>2</v>
      </c>
      <c r="AX14">
        <v>68294446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4.0000000000000001E-3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5">
      <c r="A15">
        <f>ROW(Source!A28)</f>
        <v>28</v>
      </c>
      <c r="B15">
        <v>68294165</v>
      </c>
      <c r="C15">
        <v>68294444</v>
      </c>
      <c r="D15">
        <v>56951691</v>
      </c>
      <c r="E15">
        <v>1</v>
      </c>
      <c r="F15">
        <v>1</v>
      </c>
      <c r="G15">
        <v>1</v>
      </c>
      <c r="H15">
        <v>2</v>
      </c>
      <c r="I15" t="s">
        <v>373</v>
      </c>
      <c r="J15" t="s">
        <v>374</v>
      </c>
      <c r="K15" t="s">
        <v>375</v>
      </c>
      <c r="L15">
        <v>1368</v>
      </c>
      <c r="N15">
        <v>1011</v>
      </c>
      <c r="O15" t="s">
        <v>370</v>
      </c>
      <c r="P15" t="s">
        <v>370</v>
      </c>
      <c r="Q15">
        <v>1</v>
      </c>
      <c r="W15">
        <v>0</v>
      </c>
      <c r="X15">
        <v>-1718674368</v>
      </c>
      <c r="Y15">
        <v>0.2</v>
      </c>
      <c r="AA15">
        <v>0</v>
      </c>
      <c r="AB15">
        <v>111.99</v>
      </c>
      <c r="AC15">
        <v>13.5</v>
      </c>
      <c r="AD15">
        <v>0</v>
      </c>
      <c r="AE15">
        <v>0</v>
      </c>
      <c r="AF15">
        <v>111.99</v>
      </c>
      <c r="AG15">
        <v>13.5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0.2</v>
      </c>
      <c r="AU15" t="s">
        <v>4</v>
      </c>
      <c r="AV15">
        <v>0</v>
      </c>
      <c r="AW15">
        <v>2</v>
      </c>
      <c r="AX15">
        <v>68294447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2E-3</v>
      </c>
      <c r="CY15">
        <f>AB15</f>
        <v>111.99</v>
      </c>
      <c r="CZ15">
        <f>AF15</f>
        <v>111.99</v>
      </c>
      <c r="DA15">
        <f>AJ15</f>
        <v>1</v>
      </c>
      <c r="DB15">
        <f t="shared" si="0"/>
        <v>22.4</v>
      </c>
      <c r="DC15">
        <f t="shared" si="1"/>
        <v>2.7</v>
      </c>
    </row>
    <row r="16" spans="1:107" x14ac:dyDescent="0.25">
      <c r="A16">
        <f>ROW(Source!A28)</f>
        <v>28</v>
      </c>
      <c r="B16">
        <v>68294165</v>
      </c>
      <c r="C16">
        <v>68294444</v>
      </c>
      <c r="D16">
        <v>56953077</v>
      </c>
      <c r="E16">
        <v>1</v>
      </c>
      <c r="F16">
        <v>1</v>
      </c>
      <c r="G16">
        <v>1</v>
      </c>
      <c r="H16">
        <v>2</v>
      </c>
      <c r="I16" t="s">
        <v>376</v>
      </c>
      <c r="J16" t="s">
        <v>377</v>
      </c>
      <c r="K16" t="s">
        <v>378</v>
      </c>
      <c r="L16">
        <v>1368</v>
      </c>
      <c r="N16">
        <v>1011</v>
      </c>
      <c r="O16" t="s">
        <v>370</v>
      </c>
      <c r="P16" t="s">
        <v>370</v>
      </c>
      <c r="Q16">
        <v>1</v>
      </c>
      <c r="W16">
        <v>0</v>
      </c>
      <c r="X16">
        <v>1372534845</v>
      </c>
      <c r="Y16">
        <v>0.2</v>
      </c>
      <c r="AA16">
        <v>0</v>
      </c>
      <c r="AB16">
        <v>65.709999999999994</v>
      </c>
      <c r="AC16">
        <v>11.6</v>
      </c>
      <c r="AD16">
        <v>0</v>
      </c>
      <c r="AE16">
        <v>0</v>
      </c>
      <c r="AF16">
        <v>65.709999999999994</v>
      </c>
      <c r="AG16">
        <v>11.6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0.2</v>
      </c>
      <c r="AU16" t="s">
        <v>4</v>
      </c>
      <c r="AV16">
        <v>0</v>
      </c>
      <c r="AW16">
        <v>2</v>
      </c>
      <c r="AX16">
        <v>68294448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2E-3</v>
      </c>
      <c r="CY16">
        <f>AB16</f>
        <v>65.709999999999994</v>
      </c>
      <c r="CZ16">
        <f>AF16</f>
        <v>65.709999999999994</v>
      </c>
      <c r="DA16">
        <f>AJ16</f>
        <v>1</v>
      </c>
      <c r="DB16">
        <f t="shared" si="0"/>
        <v>13.14</v>
      </c>
      <c r="DC16">
        <f t="shared" si="1"/>
        <v>2.3199999999999998</v>
      </c>
    </row>
    <row r="17" spans="1:107" x14ac:dyDescent="0.25">
      <c r="A17">
        <f>ROW(Source!A28)</f>
        <v>28</v>
      </c>
      <c r="B17">
        <v>68294165</v>
      </c>
      <c r="C17">
        <v>68294444</v>
      </c>
      <c r="D17">
        <v>56875354</v>
      </c>
      <c r="E17">
        <v>1</v>
      </c>
      <c r="F17">
        <v>1</v>
      </c>
      <c r="G17">
        <v>1</v>
      </c>
      <c r="H17">
        <v>3</v>
      </c>
      <c r="I17" t="s">
        <v>379</v>
      </c>
      <c r="J17" t="s">
        <v>380</v>
      </c>
      <c r="K17" t="s">
        <v>381</v>
      </c>
      <c r="L17">
        <v>1348</v>
      </c>
      <c r="N17">
        <v>1009</v>
      </c>
      <c r="O17" t="s">
        <v>352</v>
      </c>
      <c r="P17" t="s">
        <v>352</v>
      </c>
      <c r="Q17">
        <v>1000</v>
      </c>
      <c r="W17">
        <v>0</v>
      </c>
      <c r="X17">
        <v>-1421715385</v>
      </c>
      <c r="Y17">
        <v>3.15E-3</v>
      </c>
      <c r="AA17">
        <v>729.98</v>
      </c>
      <c r="AB17">
        <v>0</v>
      </c>
      <c r="AC17">
        <v>0</v>
      </c>
      <c r="AD17">
        <v>0</v>
      </c>
      <c r="AE17">
        <v>729.98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3.15E-3</v>
      </c>
      <c r="AU17" t="s">
        <v>4</v>
      </c>
      <c r="AV17">
        <v>0</v>
      </c>
      <c r="AW17">
        <v>2</v>
      </c>
      <c r="AX17">
        <v>68294449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3.15E-5</v>
      </c>
      <c r="CY17">
        <f>AA17</f>
        <v>729.98</v>
      </c>
      <c r="CZ17">
        <f>AE17</f>
        <v>729.98</v>
      </c>
      <c r="DA17">
        <f>AI17</f>
        <v>1</v>
      </c>
      <c r="DB17">
        <f t="shared" si="0"/>
        <v>2.2999999999999998</v>
      </c>
      <c r="DC17">
        <f t="shared" si="1"/>
        <v>0</v>
      </c>
    </row>
    <row r="18" spans="1:107" x14ac:dyDescent="0.25">
      <c r="A18">
        <f>ROW(Source!A28)</f>
        <v>28</v>
      </c>
      <c r="B18">
        <v>68294165</v>
      </c>
      <c r="C18">
        <v>68294444</v>
      </c>
      <c r="D18">
        <v>56937271</v>
      </c>
      <c r="E18">
        <v>1</v>
      </c>
      <c r="F18">
        <v>1</v>
      </c>
      <c r="G18">
        <v>1</v>
      </c>
      <c r="H18">
        <v>3</v>
      </c>
      <c r="I18" t="s">
        <v>382</v>
      </c>
      <c r="J18" t="s">
        <v>383</v>
      </c>
      <c r="K18" t="s">
        <v>384</v>
      </c>
      <c r="L18">
        <v>1346</v>
      </c>
      <c r="N18">
        <v>1009</v>
      </c>
      <c r="O18" t="s">
        <v>342</v>
      </c>
      <c r="P18" t="s">
        <v>342</v>
      </c>
      <c r="Q18">
        <v>1</v>
      </c>
      <c r="W18">
        <v>0</v>
      </c>
      <c r="X18">
        <v>1584075688</v>
      </c>
      <c r="Y18">
        <v>2.8</v>
      </c>
      <c r="AA18">
        <v>35.700000000000003</v>
      </c>
      <c r="AB18">
        <v>0</v>
      </c>
      <c r="AC18">
        <v>0</v>
      </c>
      <c r="AD18">
        <v>0</v>
      </c>
      <c r="AE18">
        <v>35.700000000000003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2.8</v>
      </c>
      <c r="AU18" t="s">
        <v>4</v>
      </c>
      <c r="AV18">
        <v>0</v>
      </c>
      <c r="AW18">
        <v>2</v>
      </c>
      <c r="AX18">
        <v>68294450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2.7999999999999997E-2</v>
      </c>
      <c r="CY18">
        <f>AA18</f>
        <v>35.700000000000003</v>
      </c>
      <c r="CZ18">
        <f>AE18</f>
        <v>35.700000000000003</v>
      </c>
      <c r="DA18">
        <f>AI18</f>
        <v>1</v>
      </c>
      <c r="DB18">
        <f t="shared" si="0"/>
        <v>99.96</v>
      </c>
      <c r="DC18">
        <f t="shared" si="1"/>
        <v>0</v>
      </c>
    </row>
    <row r="19" spans="1:107" x14ac:dyDescent="0.25">
      <c r="A19">
        <f>ROW(Source!A28)</f>
        <v>28</v>
      </c>
      <c r="B19">
        <v>68294165</v>
      </c>
      <c r="C19">
        <v>68294444</v>
      </c>
      <c r="D19">
        <v>56867659</v>
      </c>
      <c r="E19">
        <v>17</v>
      </c>
      <c r="F19">
        <v>1</v>
      </c>
      <c r="G19">
        <v>1</v>
      </c>
      <c r="H19">
        <v>3</v>
      </c>
      <c r="I19" t="s">
        <v>360</v>
      </c>
      <c r="J19" t="s">
        <v>4</v>
      </c>
      <c r="K19" t="s">
        <v>361</v>
      </c>
      <c r="L19">
        <v>1374</v>
      </c>
      <c r="N19">
        <v>1013</v>
      </c>
      <c r="O19" t="s">
        <v>362</v>
      </c>
      <c r="P19" t="s">
        <v>362</v>
      </c>
      <c r="Q19">
        <v>1</v>
      </c>
      <c r="W19">
        <v>0</v>
      </c>
      <c r="X19">
        <v>-1731369543</v>
      </c>
      <c r="Y19">
        <v>13.97</v>
      </c>
      <c r="AA19">
        <v>1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13.97</v>
      </c>
      <c r="AU19" t="s">
        <v>4</v>
      </c>
      <c r="AV19">
        <v>0</v>
      </c>
      <c r="AW19">
        <v>2</v>
      </c>
      <c r="AX19">
        <v>68294451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0.13970000000000002</v>
      </c>
      <c r="CY19">
        <f>AA19</f>
        <v>1</v>
      </c>
      <c r="CZ19">
        <f>AE19</f>
        <v>1</v>
      </c>
      <c r="DA19">
        <f>AI19</f>
        <v>1</v>
      </c>
      <c r="DB19">
        <f t="shared" si="0"/>
        <v>13.97</v>
      </c>
      <c r="DC19">
        <f t="shared" si="1"/>
        <v>0</v>
      </c>
    </row>
    <row r="20" spans="1:107" x14ac:dyDescent="0.25">
      <c r="A20">
        <f>ROW(Source!A30)</f>
        <v>30</v>
      </c>
      <c r="B20">
        <v>68294165</v>
      </c>
      <c r="C20">
        <v>68294463</v>
      </c>
      <c r="D20">
        <v>57150438</v>
      </c>
      <c r="E20">
        <v>1</v>
      </c>
      <c r="F20">
        <v>1</v>
      </c>
      <c r="G20">
        <v>1</v>
      </c>
      <c r="H20">
        <v>1</v>
      </c>
      <c r="I20" t="s">
        <v>371</v>
      </c>
      <c r="J20" t="s">
        <v>4</v>
      </c>
      <c r="K20" t="s">
        <v>372</v>
      </c>
      <c r="L20">
        <v>1191</v>
      </c>
      <c r="N20">
        <v>1013</v>
      </c>
      <c r="O20" t="s">
        <v>338</v>
      </c>
      <c r="P20" t="s">
        <v>338</v>
      </c>
      <c r="Q20">
        <v>1</v>
      </c>
      <c r="W20">
        <v>0</v>
      </c>
      <c r="X20">
        <v>912892513</v>
      </c>
      <c r="Y20">
        <v>0.96</v>
      </c>
      <c r="AA20">
        <v>0</v>
      </c>
      <c r="AB20">
        <v>0</v>
      </c>
      <c r="AC20">
        <v>0</v>
      </c>
      <c r="AD20">
        <v>9.92</v>
      </c>
      <c r="AE20">
        <v>0</v>
      </c>
      <c r="AF20">
        <v>0</v>
      </c>
      <c r="AG20">
        <v>0</v>
      </c>
      <c r="AH20">
        <v>9.92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0.96</v>
      </c>
      <c r="AU20" t="s">
        <v>4</v>
      </c>
      <c r="AV20">
        <v>1</v>
      </c>
      <c r="AW20">
        <v>2</v>
      </c>
      <c r="AX20">
        <v>68294464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0.96</v>
      </c>
      <c r="CY20">
        <f>AD20</f>
        <v>9.92</v>
      </c>
      <c r="CZ20">
        <f>AH20</f>
        <v>9.92</v>
      </c>
      <c r="DA20">
        <f>AL20</f>
        <v>1</v>
      </c>
      <c r="DB20">
        <f t="shared" si="0"/>
        <v>9.52</v>
      </c>
      <c r="DC20">
        <f t="shared" si="1"/>
        <v>0</v>
      </c>
    </row>
    <row r="21" spans="1:107" x14ac:dyDescent="0.25">
      <c r="A21">
        <f>ROW(Source!A30)</f>
        <v>30</v>
      </c>
      <c r="B21">
        <v>68294165</v>
      </c>
      <c r="C21">
        <v>68294463</v>
      </c>
      <c r="D21">
        <v>57134533</v>
      </c>
      <c r="E21">
        <v>1</v>
      </c>
      <c r="F21">
        <v>1</v>
      </c>
      <c r="G21">
        <v>1</v>
      </c>
      <c r="H21">
        <v>1</v>
      </c>
      <c r="I21" t="s">
        <v>365</v>
      </c>
      <c r="J21" t="s">
        <v>4</v>
      </c>
      <c r="K21" t="s">
        <v>366</v>
      </c>
      <c r="L21">
        <v>1191</v>
      </c>
      <c r="N21">
        <v>1013</v>
      </c>
      <c r="O21" t="s">
        <v>338</v>
      </c>
      <c r="P21" t="s">
        <v>338</v>
      </c>
      <c r="Q21">
        <v>1</v>
      </c>
      <c r="W21">
        <v>0</v>
      </c>
      <c r="X21">
        <v>-1417349443</v>
      </c>
      <c r="Y21">
        <v>0.02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0.02</v>
      </c>
      <c r="AU21" t="s">
        <v>4</v>
      </c>
      <c r="AV21">
        <v>2</v>
      </c>
      <c r="AW21">
        <v>2</v>
      </c>
      <c r="AX21">
        <v>68294465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Y21*Source!I30</f>
        <v>0.02</v>
      </c>
      <c r="CY21">
        <f>AD21</f>
        <v>0</v>
      </c>
      <c r="CZ21">
        <f>AH21</f>
        <v>0</v>
      </c>
      <c r="DA21">
        <f>AL21</f>
        <v>1</v>
      </c>
      <c r="DB21">
        <f t="shared" si="0"/>
        <v>0</v>
      </c>
      <c r="DC21">
        <f t="shared" si="1"/>
        <v>0</v>
      </c>
    </row>
    <row r="22" spans="1:107" x14ac:dyDescent="0.25">
      <c r="A22">
        <f>ROW(Source!A30)</f>
        <v>30</v>
      </c>
      <c r="B22">
        <v>68294165</v>
      </c>
      <c r="C22">
        <v>68294463</v>
      </c>
      <c r="D22">
        <v>56951691</v>
      </c>
      <c r="E22">
        <v>1</v>
      </c>
      <c r="F22">
        <v>1</v>
      </c>
      <c r="G22">
        <v>1</v>
      </c>
      <c r="H22">
        <v>2</v>
      </c>
      <c r="I22" t="s">
        <v>373</v>
      </c>
      <c r="J22" t="s">
        <v>374</v>
      </c>
      <c r="K22" t="s">
        <v>375</v>
      </c>
      <c r="L22">
        <v>1368</v>
      </c>
      <c r="N22">
        <v>1011</v>
      </c>
      <c r="O22" t="s">
        <v>370</v>
      </c>
      <c r="P22" t="s">
        <v>370</v>
      </c>
      <c r="Q22">
        <v>1</v>
      </c>
      <c r="W22">
        <v>0</v>
      </c>
      <c r="X22">
        <v>-1718674368</v>
      </c>
      <c r="Y22">
        <v>0.01</v>
      </c>
      <c r="AA22">
        <v>0</v>
      </c>
      <c r="AB22">
        <v>111.99</v>
      </c>
      <c r="AC22">
        <v>13.5</v>
      </c>
      <c r="AD22">
        <v>0</v>
      </c>
      <c r="AE22">
        <v>0</v>
      </c>
      <c r="AF22">
        <v>111.99</v>
      </c>
      <c r="AG22">
        <v>13.5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0.01</v>
      </c>
      <c r="AU22" t="s">
        <v>4</v>
      </c>
      <c r="AV22">
        <v>0</v>
      </c>
      <c r="AW22">
        <v>2</v>
      </c>
      <c r="AX22">
        <v>68294466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Y22*Source!I30</f>
        <v>0.01</v>
      </c>
      <c r="CY22">
        <f>AB22</f>
        <v>111.99</v>
      </c>
      <c r="CZ22">
        <f>AF22</f>
        <v>111.99</v>
      </c>
      <c r="DA22">
        <f>AJ22</f>
        <v>1</v>
      </c>
      <c r="DB22">
        <f t="shared" si="0"/>
        <v>1.1200000000000001</v>
      </c>
      <c r="DC22">
        <f t="shared" si="1"/>
        <v>0.14000000000000001</v>
      </c>
    </row>
    <row r="23" spans="1:107" x14ac:dyDescent="0.25">
      <c r="A23">
        <f>ROW(Source!A30)</f>
        <v>30</v>
      </c>
      <c r="B23">
        <v>68294165</v>
      </c>
      <c r="C23">
        <v>68294463</v>
      </c>
      <c r="D23">
        <v>56953077</v>
      </c>
      <c r="E23">
        <v>1</v>
      </c>
      <c r="F23">
        <v>1</v>
      </c>
      <c r="G23">
        <v>1</v>
      </c>
      <c r="H23">
        <v>2</v>
      </c>
      <c r="I23" t="s">
        <v>376</v>
      </c>
      <c r="J23" t="s">
        <v>377</v>
      </c>
      <c r="K23" t="s">
        <v>378</v>
      </c>
      <c r="L23">
        <v>1368</v>
      </c>
      <c r="N23">
        <v>1011</v>
      </c>
      <c r="O23" t="s">
        <v>370</v>
      </c>
      <c r="P23" t="s">
        <v>370</v>
      </c>
      <c r="Q23">
        <v>1</v>
      </c>
      <c r="W23">
        <v>0</v>
      </c>
      <c r="X23">
        <v>1372534845</v>
      </c>
      <c r="Y23">
        <v>0.01</v>
      </c>
      <c r="AA23">
        <v>0</v>
      </c>
      <c r="AB23">
        <v>65.709999999999994</v>
      </c>
      <c r="AC23">
        <v>11.6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0.01</v>
      </c>
      <c r="AU23" t="s">
        <v>4</v>
      </c>
      <c r="AV23">
        <v>0</v>
      </c>
      <c r="AW23">
        <v>2</v>
      </c>
      <c r="AX23">
        <v>68294467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Y23*Source!I30</f>
        <v>0.01</v>
      </c>
      <c r="CY23">
        <f>AB23</f>
        <v>65.709999999999994</v>
      </c>
      <c r="CZ23">
        <f>AF23</f>
        <v>65.709999999999994</v>
      </c>
      <c r="DA23">
        <f>AJ23</f>
        <v>1</v>
      </c>
      <c r="DB23">
        <f t="shared" si="0"/>
        <v>0.66</v>
      </c>
      <c r="DC23">
        <f t="shared" si="1"/>
        <v>0.12</v>
      </c>
    </row>
    <row r="24" spans="1:107" x14ac:dyDescent="0.25">
      <c r="A24">
        <f>ROW(Source!A30)</f>
        <v>30</v>
      </c>
      <c r="B24">
        <v>68294165</v>
      </c>
      <c r="C24">
        <v>68294463</v>
      </c>
      <c r="D24">
        <v>56873421</v>
      </c>
      <c r="E24">
        <v>1</v>
      </c>
      <c r="F24">
        <v>1</v>
      </c>
      <c r="G24">
        <v>1</v>
      </c>
      <c r="H24">
        <v>3</v>
      </c>
      <c r="I24" t="s">
        <v>385</v>
      </c>
      <c r="J24" t="s">
        <v>386</v>
      </c>
      <c r="K24" t="s">
        <v>387</v>
      </c>
      <c r="L24">
        <v>1355</v>
      </c>
      <c r="N24">
        <v>1010</v>
      </c>
      <c r="O24" t="s">
        <v>359</v>
      </c>
      <c r="P24" t="s">
        <v>359</v>
      </c>
      <c r="Q24">
        <v>100</v>
      </c>
      <c r="W24">
        <v>0</v>
      </c>
      <c r="X24">
        <v>1794244060</v>
      </c>
      <c r="Y24">
        <v>2.7E-2</v>
      </c>
      <c r="AA24">
        <v>86</v>
      </c>
      <c r="AB24">
        <v>0</v>
      </c>
      <c r="AC24">
        <v>0</v>
      </c>
      <c r="AD24">
        <v>0</v>
      </c>
      <c r="AE24">
        <v>86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2.7E-2</v>
      </c>
      <c r="AU24" t="s">
        <v>4</v>
      </c>
      <c r="AV24">
        <v>0</v>
      </c>
      <c r="AW24">
        <v>2</v>
      </c>
      <c r="AX24">
        <v>68294468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Y24*Source!I30</f>
        <v>2.7E-2</v>
      </c>
      <c r="CY24">
        <f>AA24</f>
        <v>86</v>
      </c>
      <c r="CZ24">
        <f>AE24</f>
        <v>86</v>
      </c>
      <c r="DA24">
        <f>AI24</f>
        <v>1</v>
      </c>
      <c r="DB24">
        <f t="shared" si="0"/>
        <v>2.3199999999999998</v>
      </c>
      <c r="DC24">
        <f t="shared" si="1"/>
        <v>0</v>
      </c>
    </row>
    <row r="25" spans="1:107" x14ac:dyDescent="0.25">
      <c r="A25">
        <f>ROW(Source!A30)</f>
        <v>30</v>
      </c>
      <c r="B25">
        <v>68294165</v>
      </c>
      <c r="C25">
        <v>68294463</v>
      </c>
      <c r="D25">
        <v>56867659</v>
      </c>
      <c r="E25">
        <v>17</v>
      </c>
      <c r="F25">
        <v>1</v>
      </c>
      <c r="G25">
        <v>1</v>
      </c>
      <c r="H25">
        <v>3</v>
      </c>
      <c r="I25" t="s">
        <v>360</v>
      </c>
      <c r="J25" t="s">
        <v>4</v>
      </c>
      <c r="K25" t="s">
        <v>361</v>
      </c>
      <c r="L25">
        <v>1374</v>
      </c>
      <c r="N25">
        <v>1013</v>
      </c>
      <c r="O25" t="s">
        <v>362</v>
      </c>
      <c r="P25" t="s">
        <v>362</v>
      </c>
      <c r="Q25">
        <v>1</v>
      </c>
      <c r="W25">
        <v>0</v>
      </c>
      <c r="X25">
        <v>-1731369543</v>
      </c>
      <c r="Y25">
        <v>0.19</v>
      </c>
      <c r="AA25">
        <v>1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0.19</v>
      </c>
      <c r="AU25" t="s">
        <v>4</v>
      </c>
      <c r="AV25">
        <v>0</v>
      </c>
      <c r="AW25">
        <v>2</v>
      </c>
      <c r="AX25">
        <v>68294469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Y25*Source!I30</f>
        <v>0.19</v>
      </c>
      <c r="CY25">
        <f>AA25</f>
        <v>1</v>
      </c>
      <c r="CZ25">
        <f>AE25</f>
        <v>1</v>
      </c>
      <c r="DA25">
        <f>AI25</f>
        <v>1</v>
      </c>
      <c r="DB25">
        <f t="shared" si="0"/>
        <v>0.19</v>
      </c>
      <c r="DC25">
        <f t="shared" si="1"/>
        <v>0</v>
      </c>
    </row>
    <row r="26" spans="1:107" x14ac:dyDescent="0.25">
      <c r="A26">
        <f>ROW(Source!A32)</f>
        <v>32</v>
      </c>
      <c r="B26">
        <v>68294165</v>
      </c>
      <c r="C26">
        <v>68294426</v>
      </c>
      <c r="D26">
        <v>57139821</v>
      </c>
      <c r="E26">
        <v>1</v>
      </c>
      <c r="F26">
        <v>1</v>
      </c>
      <c r="G26">
        <v>1</v>
      </c>
      <c r="H26">
        <v>1</v>
      </c>
      <c r="I26" t="s">
        <v>388</v>
      </c>
      <c r="J26" t="s">
        <v>4</v>
      </c>
      <c r="K26" t="s">
        <v>389</v>
      </c>
      <c r="L26">
        <v>1191</v>
      </c>
      <c r="N26">
        <v>1013</v>
      </c>
      <c r="O26" t="s">
        <v>338</v>
      </c>
      <c r="P26" t="s">
        <v>338</v>
      </c>
      <c r="Q26">
        <v>1</v>
      </c>
      <c r="W26">
        <v>0</v>
      </c>
      <c r="X26">
        <v>-598469600</v>
      </c>
      <c r="Y26">
        <v>11</v>
      </c>
      <c r="AA26">
        <v>0</v>
      </c>
      <c r="AB26">
        <v>0</v>
      </c>
      <c r="AC26">
        <v>0</v>
      </c>
      <c r="AD26">
        <v>9.2899999999999991</v>
      </c>
      <c r="AE26">
        <v>0</v>
      </c>
      <c r="AF26">
        <v>0</v>
      </c>
      <c r="AG26">
        <v>0</v>
      </c>
      <c r="AH26">
        <v>9.2899999999999991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11</v>
      </c>
      <c r="AU26" t="s">
        <v>4</v>
      </c>
      <c r="AV26">
        <v>1</v>
      </c>
      <c r="AW26">
        <v>2</v>
      </c>
      <c r="AX26">
        <v>68294477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4.9499999999999995E-2</v>
      </c>
      <c r="CY26">
        <f>AD26</f>
        <v>9.2899999999999991</v>
      </c>
      <c r="CZ26">
        <f>AH26</f>
        <v>9.2899999999999991</v>
      </c>
      <c r="DA26">
        <f>AL26</f>
        <v>1</v>
      </c>
      <c r="DB26">
        <f t="shared" si="0"/>
        <v>102.19</v>
      </c>
      <c r="DC26">
        <f t="shared" si="1"/>
        <v>0</v>
      </c>
    </row>
    <row r="27" spans="1:107" x14ac:dyDescent="0.25">
      <c r="A27">
        <f>ROW(Source!A32)</f>
        <v>32</v>
      </c>
      <c r="B27">
        <v>68294165</v>
      </c>
      <c r="C27">
        <v>68294426</v>
      </c>
      <c r="D27">
        <v>57134533</v>
      </c>
      <c r="E27">
        <v>1</v>
      </c>
      <c r="F27">
        <v>1</v>
      </c>
      <c r="G27">
        <v>1</v>
      </c>
      <c r="H27">
        <v>1</v>
      </c>
      <c r="I27" t="s">
        <v>365</v>
      </c>
      <c r="J27" t="s">
        <v>4</v>
      </c>
      <c r="K27" t="s">
        <v>366</v>
      </c>
      <c r="L27">
        <v>1191</v>
      </c>
      <c r="N27">
        <v>1013</v>
      </c>
      <c r="O27" t="s">
        <v>338</v>
      </c>
      <c r="P27" t="s">
        <v>338</v>
      </c>
      <c r="Q27">
        <v>1</v>
      </c>
      <c r="W27">
        <v>0</v>
      </c>
      <c r="X27">
        <v>-1417349443</v>
      </c>
      <c r="Y27">
        <v>0.56999999999999995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0.56999999999999995</v>
      </c>
      <c r="AU27" t="s">
        <v>4</v>
      </c>
      <c r="AV27">
        <v>2</v>
      </c>
      <c r="AW27">
        <v>2</v>
      </c>
      <c r="AX27">
        <v>68294478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2.5649999999999996E-3</v>
      </c>
      <c r="CY27">
        <f>AD27</f>
        <v>0</v>
      </c>
      <c r="CZ27">
        <f>AH27</f>
        <v>0</v>
      </c>
      <c r="DA27">
        <f>AL27</f>
        <v>1</v>
      </c>
      <c r="DB27">
        <f t="shared" si="0"/>
        <v>0</v>
      </c>
      <c r="DC27">
        <f t="shared" si="1"/>
        <v>0</v>
      </c>
    </row>
    <row r="28" spans="1:107" x14ac:dyDescent="0.25">
      <c r="A28">
        <f>ROW(Source!A32)</f>
        <v>32</v>
      </c>
      <c r="B28">
        <v>68294165</v>
      </c>
      <c r="C28">
        <v>68294426</v>
      </c>
      <c r="D28">
        <v>56952493</v>
      </c>
      <c r="E28">
        <v>1</v>
      </c>
      <c r="F28">
        <v>1</v>
      </c>
      <c r="G28">
        <v>1</v>
      </c>
      <c r="H28">
        <v>2</v>
      </c>
      <c r="I28" t="s">
        <v>390</v>
      </c>
      <c r="J28" t="s">
        <v>391</v>
      </c>
      <c r="K28" t="s">
        <v>392</v>
      </c>
      <c r="L28">
        <v>1368</v>
      </c>
      <c r="N28">
        <v>1011</v>
      </c>
      <c r="O28" t="s">
        <v>370</v>
      </c>
      <c r="P28" t="s">
        <v>370</v>
      </c>
      <c r="Q28">
        <v>1</v>
      </c>
      <c r="W28">
        <v>0</v>
      </c>
      <c r="X28">
        <v>-1134370529</v>
      </c>
      <c r="Y28">
        <v>0.51</v>
      </c>
      <c r="AA28">
        <v>0</v>
      </c>
      <c r="AB28">
        <v>4.82</v>
      </c>
      <c r="AC28">
        <v>0</v>
      </c>
      <c r="AD28">
        <v>0</v>
      </c>
      <c r="AE28">
        <v>0</v>
      </c>
      <c r="AF28">
        <v>4.82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0.51</v>
      </c>
      <c r="AU28" t="s">
        <v>4</v>
      </c>
      <c r="AV28">
        <v>0</v>
      </c>
      <c r="AW28">
        <v>2</v>
      </c>
      <c r="AX28">
        <v>68294479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2.2949999999999997E-3</v>
      </c>
      <c r="CY28">
        <f>AB28</f>
        <v>4.82</v>
      </c>
      <c r="CZ28">
        <f>AF28</f>
        <v>4.82</v>
      </c>
      <c r="DA28">
        <f>AJ28</f>
        <v>1</v>
      </c>
      <c r="DB28">
        <f t="shared" si="0"/>
        <v>2.46</v>
      </c>
      <c r="DC28">
        <f t="shared" si="1"/>
        <v>0</v>
      </c>
    </row>
    <row r="29" spans="1:107" x14ac:dyDescent="0.25">
      <c r="A29">
        <f>ROW(Source!A32)</f>
        <v>32</v>
      </c>
      <c r="B29">
        <v>68294165</v>
      </c>
      <c r="C29">
        <v>68294426</v>
      </c>
      <c r="D29">
        <v>56953079</v>
      </c>
      <c r="E29">
        <v>1</v>
      </c>
      <c r="F29">
        <v>1</v>
      </c>
      <c r="G29">
        <v>1</v>
      </c>
      <c r="H29">
        <v>2</v>
      </c>
      <c r="I29" t="s">
        <v>393</v>
      </c>
      <c r="J29" t="s">
        <v>394</v>
      </c>
      <c r="K29" t="s">
        <v>395</v>
      </c>
      <c r="L29">
        <v>1368</v>
      </c>
      <c r="N29">
        <v>1011</v>
      </c>
      <c r="O29" t="s">
        <v>370</v>
      </c>
      <c r="P29" t="s">
        <v>370</v>
      </c>
      <c r="Q29">
        <v>1</v>
      </c>
      <c r="W29">
        <v>0</v>
      </c>
      <c r="X29">
        <v>121693205</v>
      </c>
      <c r="Y29">
        <v>0.56999999999999995</v>
      </c>
      <c r="AA29">
        <v>0</v>
      </c>
      <c r="AB29">
        <v>80.44</v>
      </c>
      <c r="AC29">
        <v>13.5</v>
      </c>
      <c r="AD29">
        <v>0</v>
      </c>
      <c r="AE29">
        <v>0</v>
      </c>
      <c r="AF29">
        <v>80.44</v>
      </c>
      <c r="AG29">
        <v>13.5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0.56999999999999995</v>
      </c>
      <c r="AU29" t="s">
        <v>4</v>
      </c>
      <c r="AV29">
        <v>0</v>
      </c>
      <c r="AW29">
        <v>2</v>
      </c>
      <c r="AX29">
        <v>68294480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2.5649999999999996E-3</v>
      </c>
      <c r="CY29">
        <f>AB29</f>
        <v>80.44</v>
      </c>
      <c r="CZ29">
        <f>AF29</f>
        <v>80.44</v>
      </c>
      <c r="DA29">
        <f>AJ29</f>
        <v>1</v>
      </c>
      <c r="DB29">
        <f t="shared" si="0"/>
        <v>45.85</v>
      </c>
      <c r="DC29">
        <f t="shared" si="1"/>
        <v>7.7</v>
      </c>
    </row>
    <row r="30" spans="1:107" x14ac:dyDescent="0.25">
      <c r="A30">
        <f>ROW(Source!A32)</f>
        <v>32</v>
      </c>
      <c r="B30">
        <v>68294165</v>
      </c>
      <c r="C30">
        <v>68294426</v>
      </c>
      <c r="D30">
        <v>56953381</v>
      </c>
      <c r="E30">
        <v>1</v>
      </c>
      <c r="F30">
        <v>1</v>
      </c>
      <c r="G30">
        <v>1</v>
      </c>
      <c r="H30">
        <v>2</v>
      </c>
      <c r="I30" t="s">
        <v>396</v>
      </c>
      <c r="J30" t="s">
        <v>397</v>
      </c>
      <c r="K30" t="s">
        <v>398</v>
      </c>
      <c r="L30">
        <v>1368</v>
      </c>
      <c r="N30">
        <v>1011</v>
      </c>
      <c r="O30" t="s">
        <v>370</v>
      </c>
      <c r="P30" t="s">
        <v>370</v>
      </c>
      <c r="Q30">
        <v>1</v>
      </c>
      <c r="W30">
        <v>0</v>
      </c>
      <c r="X30">
        <v>-353815937</v>
      </c>
      <c r="Y30">
        <v>0.35</v>
      </c>
      <c r="AA30">
        <v>0</v>
      </c>
      <c r="AB30">
        <v>8.1</v>
      </c>
      <c r="AC30">
        <v>0</v>
      </c>
      <c r="AD30">
        <v>0</v>
      </c>
      <c r="AE30">
        <v>0</v>
      </c>
      <c r="AF30">
        <v>8.1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0.35</v>
      </c>
      <c r="AU30" t="s">
        <v>4</v>
      </c>
      <c r="AV30">
        <v>0</v>
      </c>
      <c r="AW30">
        <v>2</v>
      </c>
      <c r="AX30">
        <v>68294481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Y30*Source!I32</f>
        <v>1.5749999999999998E-3</v>
      </c>
      <c r="CY30">
        <f>AB30</f>
        <v>8.1</v>
      </c>
      <c r="CZ30">
        <f>AF30</f>
        <v>8.1</v>
      </c>
      <c r="DA30">
        <f>AJ30</f>
        <v>1</v>
      </c>
      <c r="DB30">
        <f t="shared" si="0"/>
        <v>2.84</v>
      </c>
      <c r="DC30">
        <f t="shared" si="1"/>
        <v>0</v>
      </c>
    </row>
    <row r="31" spans="1:107" x14ac:dyDescent="0.25">
      <c r="A31">
        <f>ROW(Source!A32)</f>
        <v>32</v>
      </c>
      <c r="B31">
        <v>68294165</v>
      </c>
      <c r="C31">
        <v>68294426</v>
      </c>
      <c r="D31">
        <v>56872089</v>
      </c>
      <c r="E31">
        <v>1</v>
      </c>
      <c r="F31">
        <v>1</v>
      </c>
      <c r="G31">
        <v>1</v>
      </c>
      <c r="H31">
        <v>3</v>
      </c>
      <c r="I31" t="s">
        <v>399</v>
      </c>
      <c r="J31" t="s">
        <v>400</v>
      </c>
      <c r="K31" t="s">
        <v>401</v>
      </c>
      <c r="L31">
        <v>1346</v>
      </c>
      <c r="N31">
        <v>1009</v>
      </c>
      <c r="O31" t="s">
        <v>342</v>
      </c>
      <c r="P31" t="s">
        <v>342</v>
      </c>
      <c r="Q31">
        <v>1</v>
      </c>
      <c r="W31">
        <v>0</v>
      </c>
      <c r="X31">
        <v>-1149529231</v>
      </c>
      <c r="Y31">
        <v>1.82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1.82</v>
      </c>
      <c r="AU31" t="s">
        <v>4</v>
      </c>
      <c r="AV31">
        <v>0</v>
      </c>
      <c r="AW31">
        <v>2</v>
      </c>
      <c r="AX31">
        <v>68294482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Y31*Source!I32</f>
        <v>8.1899999999999994E-3</v>
      </c>
      <c r="CY31">
        <f>AA31</f>
        <v>0</v>
      </c>
      <c r="CZ31">
        <f>AE31</f>
        <v>0</v>
      </c>
      <c r="DA31">
        <f>AI31</f>
        <v>1</v>
      </c>
      <c r="DB31">
        <f t="shared" si="0"/>
        <v>0</v>
      </c>
      <c r="DC31">
        <f t="shared" si="1"/>
        <v>0</v>
      </c>
    </row>
    <row r="32" spans="1:107" x14ac:dyDescent="0.25">
      <c r="A32">
        <f>ROW(Source!A32)</f>
        <v>32</v>
      </c>
      <c r="B32">
        <v>68294165</v>
      </c>
      <c r="C32">
        <v>68294426</v>
      </c>
      <c r="D32">
        <v>56894728</v>
      </c>
      <c r="E32">
        <v>1</v>
      </c>
      <c r="F32">
        <v>1</v>
      </c>
      <c r="G32">
        <v>1</v>
      </c>
      <c r="H32">
        <v>3</v>
      </c>
      <c r="I32" t="s">
        <v>402</v>
      </c>
      <c r="J32" t="s">
        <v>403</v>
      </c>
      <c r="K32" t="s">
        <v>404</v>
      </c>
      <c r="L32">
        <v>1348</v>
      </c>
      <c r="N32">
        <v>1009</v>
      </c>
      <c r="O32" t="s">
        <v>352</v>
      </c>
      <c r="P32" t="s">
        <v>352</v>
      </c>
      <c r="Q32">
        <v>1000</v>
      </c>
      <c r="W32">
        <v>0</v>
      </c>
      <c r="X32">
        <v>-865458428</v>
      </c>
      <c r="Y32">
        <v>1.7000000000000001E-4</v>
      </c>
      <c r="AA32">
        <v>14400</v>
      </c>
      <c r="AB32">
        <v>0</v>
      </c>
      <c r="AC32">
        <v>0</v>
      </c>
      <c r="AD32">
        <v>0</v>
      </c>
      <c r="AE32">
        <v>14400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1.7000000000000001E-4</v>
      </c>
      <c r="AU32" t="s">
        <v>4</v>
      </c>
      <c r="AV32">
        <v>0</v>
      </c>
      <c r="AW32">
        <v>2</v>
      </c>
      <c r="AX32">
        <v>68294483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Y32*Source!I32</f>
        <v>7.6499999999999998E-7</v>
      </c>
      <c r="CY32">
        <f>AA32</f>
        <v>14400</v>
      </c>
      <c r="CZ32">
        <f>AE32</f>
        <v>14400</v>
      </c>
      <c r="DA32">
        <f>AI32</f>
        <v>1</v>
      </c>
      <c r="DB32">
        <f t="shared" si="0"/>
        <v>2.4500000000000002</v>
      </c>
      <c r="DC32">
        <f t="shared" si="1"/>
        <v>0</v>
      </c>
    </row>
    <row r="33" spans="1:107" x14ac:dyDescent="0.25">
      <c r="A33">
        <f>ROW(Source!A32)</f>
        <v>32</v>
      </c>
      <c r="B33">
        <v>68294165</v>
      </c>
      <c r="C33">
        <v>68294426</v>
      </c>
      <c r="D33">
        <v>56907493</v>
      </c>
      <c r="E33">
        <v>1</v>
      </c>
      <c r="F33">
        <v>1</v>
      </c>
      <c r="G33">
        <v>1</v>
      </c>
      <c r="H33">
        <v>3</v>
      </c>
      <c r="I33" t="s">
        <v>405</v>
      </c>
      <c r="J33" t="s">
        <v>406</v>
      </c>
      <c r="K33" t="s">
        <v>407</v>
      </c>
      <c r="L33">
        <v>1348</v>
      </c>
      <c r="N33">
        <v>1009</v>
      </c>
      <c r="O33" t="s">
        <v>352</v>
      </c>
      <c r="P33" t="s">
        <v>352</v>
      </c>
      <c r="Q33">
        <v>1000</v>
      </c>
      <c r="W33">
        <v>0</v>
      </c>
      <c r="X33">
        <v>400327460</v>
      </c>
      <c r="Y33">
        <v>5.9299999999999999E-4</v>
      </c>
      <c r="AA33">
        <v>22533</v>
      </c>
      <c r="AB33">
        <v>0</v>
      </c>
      <c r="AC33">
        <v>0</v>
      </c>
      <c r="AD33">
        <v>0</v>
      </c>
      <c r="AE33">
        <v>22533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5.9299999999999999E-4</v>
      </c>
      <c r="AU33" t="s">
        <v>4</v>
      </c>
      <c r="AV33">
        <v>0</v>
      </c>
      <c r="AW33">
        <v>2</v>
      </c>
      <c r="AX33">
        <v>68294484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Y33*Source!I32</f>
        <v>2.6684999999999999E-6</v>
      </c>
      <c r="CY33">
        <f>AA33</f>
        <v>22533</v>
      </c>
      <c r="CZ33">
        <f>AE33</f>
        <v>22533</v>
      </c>
      <c r="DA33">
        <f>AI33</f>
        <v>1</v>
      </c>
      <c r="DB33">
        <f t="shared" ref="DB33:DB64" si="5">ROUND(ROUND(AT33*CZ33,2),2)</f>
        <v>13.36</v>
      </c>
      <c r="DC33">
        <f t="shared" ref="DC33:DC64" si="6">ROUND(ROUND(AT33*AG33,2),2)</f>
        <v>0</v>
      </c>
    </row>
    <row r="34" spans="1:107" x14ac:dyDescent="0.25">
      <c r="A34">
        <f>ROW(Source!A32)</f>
        <v>32</v>
      </c>
      <c r="B34">
        <v>68294165</v>
      </c>
      <c r="C34">
        <v>68294426</v>
      </c>
      <c r="D34">
        <v>56907594</v>
      </c>
      <c r="E34">
        <v>1</v>
      </c>
      <c r="F34">
        <v>1</v>
      </c>
      <c r="G34">
        <v>1</v>
      </c>
      <c r="H34">
        <v>3</v>
      </c>
      <c r="I34" t="s">
        <v>408</v>
      </c>
      <c r="J34" t="s">
        <v>409</v>
      </c>
      <c r="K34" t="s">
        <v>410</v>
      </c>
      <c r="L34">
        <v>1348</v>
      </c>
      <c r="N34">
        <v>1009</v>
      </c>
      <c r="O34" t="s">
        <v>352</v>
      </c>
      <c r="P34" t="s">
        <v>352</v>
      </c>
      <c r="Q34">
        <v>1000</v>
      </c>
      <c r="W34">
        <v>0</v>
      </c>
      <c r="X34">
        <v>654489916</v>
      </c>
      <c r="Y34">
        <v>5.0000000000000001E-4</v>
      </c>
      <c r="AA34">
        <v>9550.01</v>
      </c>
      <c r="AB34">
        <v>0</v>
      </c>
      <c r="AC34">
        <v>0</v>
      </c>
      <c r="AD34">
        <v>0</v>
      </c>
      <c r="AE34">
        <v>9550.01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5.0000000000000001E-4</v>
      </c>
      <c r="AU34" t="s">
        <v>4</v>
      </c>
      <c r="AV34">
        <v>0</v>
      </c>
      <c r="AW34">
        <v>2</v>
      </c>
      <c r="AX34">
        <v>68294485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Y34*Source!I32</f>
        <v>2.2500000000000001E-6</v>
      </c>
      <c r="CY34">
        <f>AA34</f>
        <v>9550.01</v>
      </c>
      <c r="CZ34">
        <f>AE34</f>
        <v>9550.01</v>
      </c>
      <c r="DA34">
        <f>AI34</f>
        <v>1</v>
      </c>
      <c r="DB34">
        <f t="shared" si="5"/>
        <v>4.78</v>
      </c>
      <c r="DC34">
        <f t="shared" si="6"/>
        <v>0</v>
      </c>
    </row>
    <row r="35" spans="1:107" x14ac:dyDescent="0.25">
      <c r="A35">
        <f>ROW(Source!A32)</f>
        <v>32</v>
      </c>
      <c r="B35">
        <v>68294165</v>
      </c>
      <c r="C35">
        <v>68294426</v>
      </c>
      <c r="D35">
        <v>56867659</v>
      </c>
      <c r="E35">
        <v>17</v>
      </c>
      <c r="F35">
        <v>1</v>
      </c>
      <c r="G35">
        <v>1</v>
      </c>
      <c r="H35">
        <v>3</v>
      </c>
      <c r="I35" t="s">
        <v>360</v>
      </c>
      <c r="J35" t="s">
        <v>4</v>
      </c>
      <c r="K35" t="s">
        <v>361</v>
      </c>
      <c r="L35">
        <v>1374</v>
      </c>
      <c r="N35">
        <v>1013</v>
      </c>
      <c r="O35" t="s">
        <v>362</v>
      </c>
      <c r="P35" t="s">
        <v>362</v>
      </c>
      <c r="Q35">
        <v>1</v>
      </c>
      <c r="W35">
        <v>0</v>
      </c>
      <c r="X35">
        <v>-1731369543</v>
      </c>
      <c r="Y35">
        <v>2.04</v>
      </c>
      <c r="AA35">
        <v>1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2.04</v>
      </c>
      <c r="AU35" t="s">
        <v>4</v>
      </c>
      <c r="AV35">
        <v>0</v>
      </c>
      <c r="AW35">
        <v>2</v>
      </c>
      <c r="AX35">
        <v>68294486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Y35*Source!I32</f>
        <v>9.1799999999999989E-3</v>
      </c>
      <c r="CY35">
        <f>AA35</f>
        <v>1</v>
      </c>
      <c r="CZ35">
        <f>AE35</f>
        <v>1</v>
      </c>
      <c r="DA35">
        <f>AI35</f>
        <v>1</v>
      </c>
      <c r="DB35">
        <f t="shared" si="5"/>
        <v>2.04</v>
      </c>
      <c r="DC35">
        <f t="shared" si="6"/>
        <v>0</v>
      </c>
    </row>
    <row r="36" spans="1:107" x14ac:dyDescent="0.25">
      <c r="A36">
        <f>ROW(Source!A34)</f>
        <v>34</v>
      </c>
      <c r="B36">
        <v>68294165</v>
      </c>
      <c r="C36">
        <v>68294427</v>
      </c>
      <c r="D36">
        <v>57140694</v>
      </c>
      <c r="E36">
        <v>1</v>
      </c>
      <c r="F36">
        <v>1</v>
      </c>
      <c r="G36">
        <v>1</v>
      </c>
      <c r="H36">
        <v>1</v>
      </c>
      <c r="I36" t="s">
        <v>336</v>
      </c>
      <c r="J36" t="s">
        <v>4</v>
      </c>
      <c r="K36" t="s">
        <v>337</v>
      </c>
      <c r="L36">
        <v>1191</v>
      </c>
      <c r="N36">
        <v>1013</v>
      </c>
      <c r="O36" t="s">
        <v>338</v>
      </c>
      <c r="P36" t="s">
        <v>338</v>
      </c>
      <c r="Q36">
        <v>1</v>
      </c>
      <c r="W36">
        <v>0</v>
      </c>
      <c r="X36">
        <v>1069510174</v>
      </c>
      <c r="Y36">
        <v>28</v>
      </c>
      <c r="AA36">
        <v>0</v>
      </c>
      <c r="AB36">
        <v>0</v>
      </c>
      <c r="AC36">
        <v>0</v>
      </c>
      <c r="AD36">
        <v>9.6199999999999992</v>
      </c>
      <c r="AE36">
        <v>0</v>
      </c>
      <c r="AF36">
        <v>0</v>
      </c>
      <c r="AG36">
        <v>0</v>
      </c>
      <c r="AH36">
        <v>9.6199999999999992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28</v>
      </c>
      <c r="AU36" t="s">
        <v>4</v>
      </c>
      <c r="AV36">
        <v>1</v>
      </c>
      <c r="AW36">
        <v>2</v>
      </c>
      <c r="AX36">
        <v>68294492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Y36*Source!I34</f>
        <v>56</v>
      </c>
      <c r="CY36">
        <f>AD36</f>
        <v>9.6199999999999992</v>
      </c>
      <c r="CZ36">
        <f>AH36</f>
        <v>9.6199999999999992</v>
      </c>
      <c r="DA36">
        <f>AL36</f>
        <v>1</v>
      </c>
      <c r="DB36">
        <f t="shared" si="5"/>
        <v>269.36</v>
      </c>
      <c r="DC36">
        <f t="shared" si="6"/>
        <v>0</v>
      </c>
    </row>
    <row r="37" spans="1:107" x14ac:dyDescent="0.25">
      <c r="A37">
        <f>ROW(Source!A34)</f>
        <v>34</v>
      </c>
      <c r="B37">
        <v>68294165</v>
      </c>
      <c r="C37">
        <v>68294427</v>
      </c>
      <c r="D37">
        <v>56870721</v>
      </c>
      <c r="E37">
        <v>1</v>
      </c>
      <c r="F37">
        <v>1</v>
      </c>
      <c r="G37">
        <v>1</v>
      </c>
      <c r="H37">
        <v>3</v>
      </c>
      <c r="I37" t="s">
        <v>339</v>
      </c>
      <c r="J37" t="s">
        <v>340</v>
      </c>
      <c r="K37" t="s">
        <v>341</v>
      </c>
      <c r="L37">
        <v>1346</v>
      </c>
      <c r="N37">
        <v>1009</v>
      </c>
      <c r="O37" t="s">
        <v>342</v>
      </c>
      <c r="P37" t="s">
        <v>342</v>
      </c>
      <c r="Q37">
        <v>1</v>
      </c>
      <c r="W37">
        <v>0</v>
      </c>
      <c r="X37">
        <v>-2124370092</v>
      </c>
      <c r="Y37">
        <v>0.02</v>
      </c>
      <c r="AA37">
        <v>91.29</v>
      </c>
      <c r="AB37">
        <v>0</v>
      </c>
      <c r="AC37">
        <v>0</v>
      </c>
      <c r="AD37">
        <v>0</v>
      </c>
      <c r="AE37">
        <v>91.29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0.02</v>
      </c>
      <c r="AU37" t="s">
        <v>4</v>
      </c>
      <c r="AV37">
        <v>0</v>
      </c>
      <c r="AW37">
        <v>2</v>
      </c>
      <c r="AX37">
        <v>68294493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Y37*Source!I34</f>
        <v>0.04</v>
      </c>
      <c r="CY37">
        <f t="shared" ref="CY37:CY43" si="7">AA37</f>
        <v>91.29</v>
      </c>
      <c r="CZ37">
        <f t="shared" ref="CZ37:CZ43" si="8">AE37</f>
        <v>91.29</v>
      </c>
      <c r="DA37">
        <f t="shared" ref="DA37:DA43" si="9">AI37</f>
        <v>1</v>
      </c>
      <c r="DB37">
        <f t="shared" si="5"/>
        <v>1.83</v>
      </c>
      <c r="DC37">
        <f t="shared" si="6"/>
        <v>0</v>
      </c>
    </row>
    <row r="38" spans="1:107" x14ac:dyDescent="0.25">
      <c r="A38">
        <f>ROW(Source!A34)</f>
        <v>34</v>
      </c>
      <c r="B38">
        <v>68294165</v>
      </c>
      <c r="C38">
        <v>68294427</v>
      </c>
      <c r="D38">
        <v>56874332</v>
      </c>
      <c r="E38">
        <v>1</v>
      </c>
      <c r="F38">
        <v>1</v>
      </c>
      <c r="G38">
        <v>1</v>
      </c>
      <c r="H38">
        <v>3</v>
      </c>
      <c r="I38" t="s">
        <v>343</v>
      </c>
      <c r="J38" t="s">
        <v>344</v>
      </c>
      <c r="K38" t="s">
        <v>345</v>
      </c>
      <c r="L38">
        <v>1346</v>
      </c>
      <c r="N38">
        <v>1009</v>
      </c>
      <c r="O38" t="s">
        <v>342</v>
      </c>
      <c r="P38" t="s">
        <v>342</v>
      </c>
      <c r="Q38">
        <v>1</v>
      </c>
      <c r="W38">
        <v>0</v>
      </c>
      <c r="X38">
        <v>-1012196365</v>
      </c>
      <c r="Y38">
        <v>0.05</v>
      </c>
      <c r="AA38">
        <v>155</v>
      </c>
      <c r="AB38">
        <v>0</v>
      </c>
      <c r="AC38">
        <v>0</v>
      </c>
      <c r="AD38">
        <v>0</v>
      </c>
      <c r="AE38">
        <v>155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0.05</v>
      </c>
      <c r="AU38" t="s">
        <v>4</v>
      </c>
      <c r="AV38">
        <v>0</v>
      </c>
      <c r="AW38">
        <v>2</v>
      </c>
      <c r="AX38">
        <v>68294494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Y38*Source!I34</f>
        <v>0.1</v>
      </c>
      <c r="CY38">
        <f t="shared" si="7"/>
        <v>155</v>
      </c>
      <c r="CZ38">
        <f t="shared" si="8"/>
        <v>155</v>
      </c>
      <c r="DA38">
        <f t="shared" si="9"/>
        <v>1</v>
      </c>
      <c r="DB38">
        <f t="shared" si="5"/>
        <v>7.75</v>
      </c>
      <c r="DC38">
        <f t="shared" si="6"/>
        <v>0</v>
      </c>
    </row>
    <row r="39" spans="1:107" x14ac:dyDescent="0.25">
      <c r="A39">
        <f>ROW(Source!A34)</f>
        <v>34</v>
      </c>
      <c r="B39">
        <v>68294165</v>
      </c>
      <c r="C39">
        <v>68294427</v>
      </c>
      <c r="D39">
        <v>56898565</v>
      </c>
      <c r="E39">
        <v>1</v>
      </c>
      <c r="F39">
        <v>1</v>
      </c>
      <c r="G39">
        <v>1</v>
      </c>
      <c r="H39">
        <v>3</v>
      </c>
      <c r="I39" t="s">
        <v>346</v>
      </c>
      <c r="J39" t="s">
        <v>347</v>
      </c>
      <c r="K39" t="s">
        <v>348</v>
      </c>
      <c r="L39">
        <v>1346</v>
      </c>
      <c r="N39">
        <v>1009</v>
      </c>
      <c r="O39" t="s">
        <v>342</v>
      </c>
      <c r="P39" t="s">
        <v>342</v>
      </c>
      <c r="Q39">
        <v>1</v>
      </c>
      <c r="W39">
        <v>0</v>
      </c>
      <c r="X39">
        <v>-1726842289</v>
      </c>
      <c r="Y39">
        <v>0.5</v>
      </c>
      <c r="AA39">
        <v>65.75</v>
      </c>
      <c r="AB39">
        <v>0</v>
      </c>
      <c r="AC39">
        <v>0</v>
      </c>
      <c r="AD39">
        <v>0</v>
      </c>
      <c r="AE39">
        <v>65.75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0.5</v>
      </c>
      <c r="AU39" t="s">
        <v>4</v>
      </c>
      <c r="AV39">
        <v>0</v>
      </c>
      <c r="AW39">
        <v>2</v>
      </c>
      <c r="AX39">
        <v>68294495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Y39*Source!I34</f>
        <v>1</v>
      </c>
      <c r="CY39">
        <f t="shared" si="7"/>
        <v>65.75</v>
      </c>
      <c r="CZ39">
        <f t="shared" si="8"/>
        <v>65.75</v>
      </c>
      <c r="DA39">
        <f t="shared" si="9"/>
        <v>1</v>
      </c>
      <c r="DB39">
        <f t="shared" si="5"/>
        <v>32.880000000000003</v>
      </c>
      <c r="DC39">
        <f t="shared" si="6"/>
        <v>0</v>
      </c>
    </row>
    <row r="40" spans="1:107" x14ac:dyDescent="0.25">
      <c r="A40">
        <f>ROW(Source!A34)</f>
        <v>34</v>
      </c>
      <c r="B40">
        <v>68294165</v>
      </c>
      <c r="C40">
        <v>68294427</v>
      </c>
      <c r="D40">
        <v>56907638</v>
      </c>
      <c r="E40">
        <v>1</v>
      </c>
      <c r="F40">
        <v>1</v>
      </c>
      <c r="G40">
        <v>1</v>
      </c>
      <c r="H40">
        <v>3</v>
      </c>
      <c r="I40" t="s">
        <v>349</v>
      </c>
      <c r="J40" t="s">
        <v>350</v>
      </c>
      <c r="K40" t="s">
        <v>351</v>
      </c>
      <c r="L40">
        <v>1348</v>
      </c>
      <c r="N40">
        <v>1009</v>
      </c>
      <c r="O40" t="s">
        <v>352</v>
      </c>
      <c r="P40" t="s">
        <v>352</v>
      </c>
      <c r="Q40">
        <v>1000</v>
      </c>
      <c r="W40">
        <v>0</v>
      </c>
      <c r="X40">
        <v>1270397390</v>
      </c>
      <c r="Y40">
        <v>5.0000000000000002E-5</v>
      </c>
      <c r="AA40">
        <v>52539.7</v>
      </c>
      <c r="AB40">
        <v>0</v>
      </c>
      <c r="AC40">
        <v>0</v>
      </c>
      <c r="AD40">
        <v>0</v>
      </c>
      <c r="AE40">
        <v>52539.7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5.0000000000000002E-5</v>
      </c>
      <c r="AU40" t="s">
        <v>4</v>
      </c>
      <c r="AV40">
        <v>0</v>
      </c>
      <c r="AW40">
        <v>2</v>
      </c>
      <c r="AX40">
        <v>68294496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Y40*Source!I34</f>
        <v>1E-4</v>
      </c>
      <c r="CY40">
        <f t="shared" si="7"/>
        <v>52539.7</v>
      </c>
      <c r="CZ40">
        <f t="shared" si="8"/>
        <v>52539.7</v>
      </c>
      <c r="DA40">
        <f t="shared" si="9"/>
        <v>1</v>
      </c>
      <c r="DB40">
        <f t="shared" si="5"/>
        <v>2.63</v>
      </c>
      <c r="DC40">
        <f t="shared" si="6"/>
        <v>0</v>
      </c>
    </row>
    <row r="41" spans="1:107" x14ac:dyDescent="0.25">
      <c r="A41">
        <f>ROW(Source!A34)</f>
        <v>34</v>
      </c>
      <c r="B41">
        <v>68294165</v>
      </c>
      <c r="C41">
        <v>68294427</v>
      </c>
      <c r="D41">
        <v>56937273</v>
      </c>
      <c r="E41">
        <v>1</v>
      </c>
      <c r="F41">
        <v>1</v>
      </c>
      <c r="G41">
        <v>1</v>
      </c>
      <c r="H41">
        <v>3</v>
      </c>
      <c r="I41" t="s">
        <v>353</v>
      </c>
      <c r="J41" t="s">
        <v>354</v>
      </c>
      <c r="K41" t="s">
        <v>355</v>
      </c>
      <c r="L41">
        <v>1346</v>
      </c>
      <c r="N41">
        <v>1009</v>
      </c>
      <c r="O41" t="s">
        <v>342</v>
      </c>
      <c r="P41" t="s">
        <v>342</v>
      </c>
      <c r="Q41">
        <v>1</v>
      </c>
      <c r="W41">
        <v>0</v>
      </c>
      <c r="X41">
        <v>65989290</v>
      </c>
      <c r="Y41">
        <v>0.1</v>
      </c>
      <c r="AA41">
        <v>38.340000000000003</v>
      </c>
      <c r="AB41">
        <v>0</v>
      </c>
      <c r="AC41">
        <v>0</v>
      </c>
      <c r="AD41">
        <v>0</v>
      </c>
      <c r="AE41">
        <v>38.340000000000003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0.1</v>
      </c>
      <c r="AU41" t="s">
        <v>4</v>
      </c>
      <c r="AV41">
        <v>0</v>
      </c>
      <c r="AW41">
        <v>2</v>
      </c>
      <c r="AX41">
        <v>68294497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Y41*Source!I34</f>
        <v>0.2</v>
      </c>
      <c r="CY41">
        <f t="shared" si="7"/>
        <v>38.340000000000003</v>
      </c>
      <c r="CZ41">
        <f t="shared" si="8"/>
        <v>38.340000000000003</v>
      </c>
      <c r="DA41">
        <f t="shared" si="9"/>
        <v>1</v>
      </c>
      <c r="DB41">
        <f t="shared" si="5"/>
        <v>3.83</v>
      </c>
      <c r="DC41">
        <f t="shared" si="6"/>
        <v>0</v>
      </c>
    </row>
    <row r="42" spans="1:107" x14ac:dyDescent="0.25">
      <c r="A42">
        <f>ROW(Source!A34)</f>
        <v>34</v>
      </c>
      <c r="B42">
        <v>68294165</v>
      </c>
      <c r="C42">
        <v>68294427</v>
      </c>
      <c r="D42">
        <v>56940341</v>
      </c>
      <c r="E42">
        <v>1</v>
      </c>
      <c r="F42">
        <v>1</v>
      </c>
      <c r="G42">
        <v>1</v>
      </c>
      <c r="H42">
        <v>3</v>
      </c>
      <c r="I42" t="s">
        <v>356</v>
      </c>
      <c r="J42" t="s">
        <v>357</v>
      </c>
      <c r="K42" t="s">
        <v>358</v>
      </c>
      <c r="L42">
        <v>1355</v>
      </c>
      <c r="N42">
        <v>1010</v>
      </c>
      <c r="O42" t="s">
        <v>359</v>
      </c>
      <c r="P42" t="s">
        <v>359</v>
      </c>
      <c r="Q42">
        <v>100</v>
      </c>
      <c r="W42">
        <v>0</v>
      </c>
      <c r="X42">
        <v>1924823676</v>
      </c>
      <c r="Y42">
        <v>1</v>
      </c>
      <c r="AA42">
        <v>30.74</v>
      </c>
      <c r="AB42">
        <v>0</v>
      </c>
      <c r="AC42">
        <v>0</v>
      </c>
      <c r="AD42">
        <v>0</v>
      </c>
      <c r="AE42">
        <v>30.74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1</v>
      </c>
      <c r="AU42" t="s">
        <v>4</v>
      </c>
      <c r="AV42">
        <v>0</v>
      </c>
      <c r="AW42">
        <v>2</v>
      </c>
      <c r="AX42">
        <v>68294498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Y42*Source!I34</f>
        <v>2</v>
      </c>
      <c r="CY42">
        <f t="shared" si="7"/>
        <v>30.74</v>
      </c>
      <c r="CZ42">
        <f t="shared" si="8"/>
        <v>30.74</v>
      </c>
      <c r="DA42">
        <f t="shared" si="9"/>
        <v>1</v>
      </c>
      <c r="DB42">
        <f t="shared" si="5"/>
        <v>30.74</v>
      </c>
      <c r="DC42">
        <f t="shared" si="6"/>
        <v>0</v>
      </c>
    </row>
    <row r="43" spans="1:107" x14ac:dyDescent="0.25">
      <c r="A43">
        <f>ROW(Source!A34)</f>
        <v>34</v>
      </c>
      <c r="B43">
        <v>68294165</v>
      </c>
      <c r="C43">
        <v>68294427</v>
      </c>
      <c r="D43">
        <v>56867659</v>
      </c>
      <c r="E43">
        <v>17</v>
      </c>
      <c r="F43">
        <v>1</v>
      </c>
      <c r="G43">
        <v>1</v>
      </c>
      <c r="H43">
        <v>3</v>
      </c>
      <c r="I43" t="s">
        <v>360</v>
      </c>
      <c r="J43" t="s">
        <v>4</v>
      </c>
      <c r="K43" t="s">
        <v>361</v>
      </c>
      <c r="L43">
        <v>1374</v>
      </c>
      <c r="N43">
        <v>1013</v>
      </c>
      <c r="O43" t="s">
        <v>362</v>
      </c>
      <c r="P43" t="s">
        <v>362</v>
      </c>
      <c r="Q43">
        <v>1</v>
      </c>
      <c r="W43">
        <v>0</v>
      </c>
      <c r="X43">
        <v>-1731369543</v>
      </c>
      <c r="Y43">
        <v>5.39</v>
      </c>
      <c r="AA43">
        <v>1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5.39</v>
      </c>
      <c r="AU43" t="s">
        <v>4</v>
      </c>
      <c r="AV43">
        <v>0</v>
      </c>
      <c r="AW43">
        <v>2</v>
      </c>
      <c r="AX43">
        <v>68294500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Y43*Source!I34</f>
        <v>10.78</v>
      </c>
      <c r="CY43">
        <f t="shared" si="7"/>
        <v>1</v>
      </c>
      <c r="CZ43">
        <f t="shared" si="8"/>
        <v>1</v>
      </c>
      <c r="DA43">
        <f t="shared" si="9"/>
        <v>1</v>
      </c>
      <c r="DB43">
        <f t="shared" si="5"/>
        <v>5.39</v>
      </c>
      <c r="DC43">
        <f t="shared" si="6"/>
        <v>0</v>
      </c>
    </row>
    <row r="44" spans="1:107" x14ac:dyDescent="0.25">
      <c r="A44">
        <f>ROW(Source!A36)</f>
        <v>36</v>
      </c>
      <c r="B44">
        <v>68294165</v>
      </c>
      <c r="C44">
        <v>68294487</v>
      </c>
      <c r="D44">
        <v>57139859</v>
      </c>
      <c r="E44">
        <v>1</v>
      </c>
      <c r="F44">
        <v>1</v>
      </c>
      <c r="G44">
        <v>1</v>
      </c>
      <c r="H44">
        <v>1</v>
      </c>
      <c r="I44" t="s">
        <v>411</v>
      </c>
      <c r="J44" t="s">
        <v>4</v>
      </c>
      <c r="K44" t="s">
        <v>412</v>
      </c>
      <c r="L44">
        <v>1191</v>
      </c>
      <c r="N44">
        <v>1013</v>
      </c>
      <c r="O44" t="s">
        <v>338</v>
      </c>
      <c r="P44" t="s">
        <v>338</v>
      </c>
      <c r="Q44">
        <v>1</v>
      </c>
      <c r="W44">
        <v>0</v>
      </c>
      <c r="X44">
        <v>1983201532</v>
      </c>
      <c r="Y44">
        <v>1.56</v>
      </c>
      <c r="AA44">
        <v>0</v>
      </c>
      <c r="AB44">
        <v>0</v>
      </c>
      <c r="AC44">
        <v>0</v>
      </c>
      <c r="AD44">
        <v>9.51</v>
      </c>
      <c r="AE44">
        <v>0</v>
      </c>
      <c r="AF44">
        <v>0</v>
      </c>
      <c r="AG44">
        <v>0</v>
      </c>
      <c r="AH44">
        <v>9.51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1.56</v>
      </c>
      <c r="AU44" t="s">
        <v>4</v>
      </c>
      <c r="AV44">
        <v>1</v>
      </c>
      <c r="AW44">
        <v>2</v>
      </c>
      <c r="AX44">
        <v>68294503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Y44*Source!I36</f>
        <v>15.600000000000001</v>
      </c>
      <c r="CY44">
        <f>AD44</f>
        <v>9.51</v>
      </c>
      <c r="CZ44">
        <f>AH44</f>
        <v>9.51</v>
      </c>
      <c r="DA44">
        <f>AL44</f>
        <v>1</v>
      </c>
      <c r="DB44">
        <f t="shared" si="5"/>
        <v>14.84</v>
      </c>
      <c r="DC44">
        <f t="shared" si="6"/>
        <v>0</v>
      </c>
    </row>
    <row r="45" spans="1:107" x14ac:dyDescent="0.25">
      <c r="A45">
        <f>ROW(Source!A36)</f>
        <v>36</v>
      </c>
      <c r="B45">
        <v>68294165</v>
      </c>
      <c r="C45">
        <v>68294487</v>
      </c>
      <c r="D45">
        <v>56953381</v>
      </c>
      <c r="E45">
        <v>1</v>
      </c>
      <c r="F45">
        <v>1</v>
      </c>
      <c r="G45">
        <v>1</v>
      </c>
      <c r="H45">
        <v>2</v>
      </c>
      <c r="I45" t="s">
        <v>396</v>
      </c>
      <c r="J45" t="s">
        <v>397</v>
      </c>
      <c r="K45" t="s">
        <v>398</v>
      </c>
      <c r="L45">
        <v>1368</v>
      </c>
      <c r="N45">
        <v>1011</v>
      </c>
      <c r="O45" t="s">
        <v>370</v>
      </c>
      <c r="P45" t="s">
        <v>370</v>
      </c>
      <c r="Q45">
        <v>1</v>
      </c>
      <c r="W45">
        <v>0</v>
      </c>
      <c r="X45">
        <v>-353815937</v>
      </c>
      <c r="Y45">
        <v>0.13</v>
      </c>
      <c r="AA45">
        <v>0</v>
      </c>
      <c r="AB45">
        <v>8.1</v>
      </c>
      <c r="AC45">
        <v>0</v>
      </c>
      <c r="AD45">
        <v>0</v>
      </c>
      <c r="AE45">
        <v>0</v>
      </c>
      <c r="AF45">
        <v>8.1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0.13</v>
      </c>
      <c r="AU45" t="s">
        <v>4</v>
      </c>
      <c r="AV45">
        <v>0</v>
      </c>
      <c r="AW45">
        <v>2</v>
      </c>
      <c r="AX45">
        <v>68294504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Y45*Source!I36</f>
        <v>1.3</v>
      </c>
      <c r="CY45">
        <f>AB45</f>
        <v>8.1</v>
      </c>
      <c r="CZ45">
        <f>AF45</f>
        <v>8.1</v>
      </c>
      <c r="DA45">
        <f>AJ45</f>
        <v>1</v>
      </c>
      <c r="DB45">
        <f t="shared" si="5"/>
        <v>1.05</v>
      </c>
      <c r="DC45">
        <f t="shared" si="6"/>
        <v>0</v>
      </c>
    </row>
    <row r="46" spans="1:107" x14ac:dyDescent="0.25">
      <c r="A46">
        <f>ROW(Source!A36)</f>
        <v>36</v>
      </c>
      <c r="B46">
        <v>68294165</v>
      </c>
      <c r="C46">
        <v>68294487</v>
      </c>
      <c r="D46">
        <v>56868638</v>
      </c>
      <c r="E46">
        <v>1</v>
      </c>
      <c r="F46">
        <v>1</v>
      </c>
      <c r="G46">
        <v>1</v>
      </c>
      <c r="H46">
        <v>3</v>
      </c>
      <c r="I46" t="s">
        <v>413</v>
      </c>
      <c r="J46" t="s">
        <v>414</v>
      </c>
      <c r="K46" t="s">
        <v>415</v>
      </c>
      <c r="L46">
        <v>1346</v>
      </c>
      <c r="N46">
        <v>1009</v>
      </c>
      <c r="O46" t="s">
        <v>342</v>
      </c>
      <c r="P46" t="s">
        <v>342</v>
      </c>
      <c r="Q46">
        <v>1</v>
      </c>
      <c r="W46">
        <v>0</v>
      </c>
      <c r="X46">
        <v>618806536</v>
      </c>
      <c r="Y46">
        <v>6.0000000000000001E-3</v>
      </c>
      <c r="AA46">
        <v>44.97</v>
      </c>
      <c r="AB46">
        <v>0</v>
      </c>
      <c r="AC46">
        <v>0</v>
      </c>
      <c r="AD46">
        <v>0</v>
      </c>
      <c r="AE46">
        <v>44.97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6.0000000000000001E-3</v>
      </c>
      <c r="AU46" t="s">
        <v>4</v>
      </c>
      <c r="AV46">
        <v>0</v>
      </c>
      <c r="AW46">
        <v>2</v>
      </c>
      <c r="AX46">
        <v>68294505</v>
      </c>
      <c r="AY46">
        <v>1</v>
      </c>
      <c r="AZ46">
        <v>0</v>
      </c>
      <c r="BA46">
        <v>48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Y46*Source!I36</f>
        <v>0.06</v>
      </c>
      <c r="CY46">
        <f t="shared" ref="CY46:CY57" si="10">AA46</f>
        <v>44.97</v>
      </c>
      <c r="CZ46">
        <f t="shared" ref="CZ46:CZ57" si="11">AE46</f>
        <v>44.97</v>
      </c>
      <c r="DA46">
        <f t="shared" ref="DA46:DA57" si="12">AI46</f>
        <v>1</v>
      </c>
      <c r="DB46">
        <f t="shared" si="5"/>
        <v>0.27</v>
      </c>
      <c r="DC46">
        <f t="shared" si="6"/>
        <v>0</v>
      </c>
    </row>
    <row r="47" spans="1:107" x14ac:dyDescent="0.25">
      <c r="A47">
        <f>ROW(Source!A36)</f>
        <v>36</v>
      </c>
      <c r="B47">
        <v>68294165</v>
      </c>
      <c r="C47">
        <v>68294487</v>
      </c>
      <c r="D47">
        <v>56870393</v>
      </c>
      <c r="E47">
        <v>1</v>
      </c>
      <c r="F47">
        <v>1</v>
      </c>
      <c r="G47">
        <v>1</v>
      </c>
      <c r="H47">
        <v>3</v>
      </c>
      <c r="I47" t="s">
        <v>416</v>
      </c>
      <c r="J47" t="s">
        <v>417</v>
      </c>
      <c r="K47" t="s">
        <v>418</v>
      </c>
      <c r="L47">
        <v>1346</v>
      </c>
      <c r="N47">
        <v>1009</v>
      </c>
      <c r="O47" t="s">
        <v>342</v>
      </c>
      <c r="P47" t="s">
        <v>342</v>
      </c>
      <c r="Q47">
        <v>1</v>
      </c>
      <c r="W47">
        <v>0</v>
      </c>
      <c r="X47">
        <v>56922527</v>
      </c>
      <c r="Y47">
        <v>1E-3</v>
      </c>
      <c r="AA47">
        <v>11.5</v>
      </c>
      <c r="AB47">
        <v>0</v>
      </c>
      <c r="AC47">
        <v>0</v>
      </c>
      <c r="AD47">
        <v>0</v>
      </c>
      <c r="AE47">
        <v>11.5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1E-3</v>
      </c>
      <c r="AU47" t="s">
        <v>4</v>
      </c>
      <c r="AV47">
        <v>0</v>
      </c>
      <c r="AW47">
        <v>2</v>
      </c>
      <c r="AX47">
        <v>68294506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Y47*Source!I36</f>
        <v>0.01</v>
      </c>
      <c r="CY47">
        <f t="shared" si="10"/>
        <v>11.5</v>
      </c>
      <c r="CZ47">
        <f t="shared" si="11"/>
        <v>11.5</v>
      </c>
      <c r="DA47">
        <f t="shared" si="12"/>
        <v>1</v>
      </c>
      <c r="DB47">
        <f t="shared" si="5"/>
        <v>0.01</v>
      </c>
      <c r="DC47">
        <f t="shared" si="6"/>
        <v>0</v>
      </c>
    </row>
    <row r="48" spans="1:107" x14ac:dyDescent="0.25">
      <c r="A48">
        <f>ROW(Source!A36)</f>
        <v>36</v>
      </c>
      <c r="B48">
        <v>68294165</v>
      </c>
      <c r="C48">
        <v>68294487</v>
      </c>
      <c r="D48">
        <v>56870720</v>
      </c>
      <c r="E48">
        <v>1</v>
      </c>
      <c r="F48">
        <v>1</v>
      </c>
      <c r="G48">
        <v>1</v>
      </c>
      <c r="H48">
        <v>3</v>
      </c>
      <c r="I48" t="s">
        <v>419</v>
      </c>
      <c r="J48" t="s">
        <v>420</v>
      </c>
      <c r="K48" t="s">
        <v>421</v>
      </c>
      <c r="L48">
        <v>1346</v>
      </c>
      <c r="N48">
        <v>1009</v>
      </c>
      <c r="O48" t="s">
        <v>342</v>
      </c>
      <c r="P48" t="s">
        <v>342</v>
      </c>
      <c r="Q48">
        <v>1</v>
      </c>
      <c r="W48">
        <v>0</v>
      </c>
      <c r="X48">
        <v>-1088866022</v>
      </c>
      <c r="Y48">
        <v>1.2E-2</v>
      </c>
      <c r="AA48">
        <v>30.4</v>
      </c>
      <c r="AB48">
        <v>0</v>
      </c>
      <c r="AC48">
        <v>0</v>
      </c>
      <c r="AD48">
        <v>0</v>
      </c>
      <c r="AE48">
        <v>30.4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1.2E-2</v>
      </c>
      <c r="AU48" t="s">
        <v>4</v>
      </c>
      <c r="AV48">
        <v>0</v>
      </c>
      <c r="AW48">
        <v>2</v>
      </c>
      <c r="AX48">
        <v>68294507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Y48*Source!I36</f>
        <v>0.12</v>
      </c>
      <c r="CY48">
        <f t="shared" si="10"/>
        <v>30.4</v>
      </c>
      <c r="CZ48">
        <f t="shared" si="11"/>
        <v>30.4</v>
      </c>
      <c r="DA48">
        <f t="shared" si="12"/>
        <v>1</v>
      </c>
      <c r="DB48">
        <f t="shared" si="5"/>
        <v>0.36</v>
      </c>
      <c r="DC48">
        <f t="shared" si="6"/>
        <v>0</v>
      </c>
    </row>
    <row r="49" spans="1:107" x14ac:dyDescent="0.25">
      <c r="A49">
        <f>ROW(Source!A36)</f>
        <v>36</v>
      </c>
      <c r="B49">
        <v>68294165</v>
      </c>
      <c r="C49">
        <v>68294487</v>
      </c>
      <c r="D49">
        <v>56871935</v>
      </c>
      <c r="E49">
        <v>1</v>
      </c>
      <c r="F49">
        <v>1</v>
      </c>
      <c r="G49">
        <v>1</v>
      </c>
      <c r="H49">
        <v>3</v>
      </c>
      <c r="I49" t="s">
        <v>422</v>
      </c>
      <c r="J49" t="s">
        <v>423</v>
      </c>
      <c r="K49" t="s">
        <v>424</v>
      </c>
      <c r="L49">
        <v>1346</v>
      </c>
      <c r="N49">
        <v>1009</v>
      </c>
      <c r="O49" t="s">
        <v>342</v>
      </c>
      <c r="P49" t="s">
        <v>342</v>
      </c>
      <c r="Q49">
        <v>1</v>
      </c>
      <c r="W49">
        <v>0</v>
      </c>
      <c r="X49">
        <v>586013393</v>
      </c>
      <c r="Y49">
        <v>7.0000000000000007E-2</v>
      </c>
      <c r="AA49">
        <v>10.57</v>
      </c>
      <c r="AB49">
        <v>0</v>
      </c>
      <c r="AC49">
        <v>0</v>
      </c>
      <c r="AD49">
        <v>0</v>
      </c>
      <c r="AE49">
        <v>10.57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7.0000000000000007E-2</v>
      </c>
      <c r="AU49" t="s">
        <v>4</v>
      </c>
      <c r="AV49">
        <v>0</v>
      </c>
      <c r="AW49">
        <v>2</v>
      </c>
      <c r="AX49">
        <v>68294508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Y49*Source!I36</f>
        <v>0.70000000000000007</v>
      </c>
      <c r="CY49">
        <f t="shared" si="10"/>
        <v>10.57</v>
      </c>
      <c r="CZ49">
        <f t="shared" si="11"/>
        <v>10.57</v>
      </c>
      <c r="DA49">
        <f t="shared" si="12"/>
        <v>1</v>
      </c>
      <c r="DB49">
        <f t="shared" si="5"/>
        <v>0.74</v>
      </c>
      <c r="DC49">
        <f t="shared" si="6"/>
        <v>0</v>
      </c>
    </row>
    <row r="50" spans="1:107" x14ac:dyDescent="0.25">
      <c r="A50">
        <f>ROW(Source!A36)</f>
        <v>36</v>
      </c>
      <c r="B50">
        <v>68294165</v>
      </c>
      <c r="C50">
        <v>68294487</v>
      </c>
      <c r="D50">
        <v>56873289</v>
      </c>
      <c r="E50">
        <v>1</v>
      </c>
      <c r="F50">
        <v>1</v>
      </c>
      <c r="G50">
        <v>1</v>
      </c>
      <c r="H50">
        <v>3</v>
      </c>
      <c r="I50" t="s">
        <v>425</v>
      </c>
      <c r="J50" t="s">
        <v>426</v>
      </c>
      <c r="K50" t="s">
        <v>427</v>
      </c>
      <c r="L50">
        <v>1346</v>
      </c>
      <c r="N50">
        <v>1009</v>
      </c>
      <c r="O50" t="s">
        <v>342</v>
      </c>
      <c r="P50" t="s">
        <v>342</v>
      </c>
      <c r="Q50">
        <v>1</v>
      </c>
      <c r="W50">
        <v>0</v>
      </c>
      <c r="X50">
        <v>103900845</v>
      </c>
      <c r="Y50">
        <v>4.9000000000000002E-2</v>
      </c>
      <c r="AA50">
        <v>9.0399999999999991</v>
      </c>
      <c r="AB50">
        <v>0</v>
      </c>
      <c r="AC50">
        <v>0</v>
      </c>
      <c r="AD50">
        <v>0</v>
      </c>
      <c r="AE50">
        <v>9.0399999999999991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4.9000000000000002E-2</v>
      </c>
      <c r="AU50" t="s">
        <v>4</v>
      </c>
      <c r="AV50">
        <v>0</v>
      </c>
      <c r="AW50">
        <v>2</v>
      </c>
      <c r="AX50">
        <v>68294509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Y50*Source!I36</f>
        <v>0.49</v>
      </c>
      <c r="CY50">
        <f t="shared" si="10"/>
        <v>9.0399999999999991</v>
      </c>
      <c r="CZ50">
        <f t="shared" si="11"/>
        <v>9.0399999999999991</v>
      </c>
      <c r="DA50">
        <f t="shared" si="12"/>
        <v>1</v>
      </c>
      <c r="DB50">
        <f t="shared" si="5"/>
        <v>0.44</v>
      </c>
      <c r="DC50">
        <f t="shared" si="6"/>
        <v>0</v>
      </c>
    </row>
    <row r="51" spans="1:107" x14ac:dyDescent="0.25">
      <c r="A51">
        <f>ROW(Source!A36)</f>
        <v>36</v>
      </c>
      <c r="B51">
        <v>68294165</v>
      </c>
      <c r="C51">
        <v>68294487</v>
      </c>
      <c r="D51">
        <v>56873421</v>
      </c>
      <c r="E51">
        <v>1</v>
      </c>
      <c r="F51">
        <v>1</v>
      </c>
      <c r="G51">
        <v>1</v>
      </c>
      <c r="H51">
        <v>3</v>
      </c>
      <c r="I51" t="s">
        <v>385</v>
      </c>
      <c r="J51" t="s">
        <v>386</v>
      </c>
      <c r="K51" t="s">
        <v>387</v>
      </c>
      <c r="L51">
        <v>1355</v>
      </c>
      <c r="N51">
        <v>1010</v>
      </c>
      <c r="O51" t="s">
        <v>359</v>
      </c>
      <c r="P51" t="s">
        <v>359</v>
      </c>
      <c r="Q51">
        <v>100</v>
      </c>
      <c r="W51">
        <v>0</v>
      </c>
      <c r="X51">
        <v>1794244060</v>
      </c>
      <c r="Y51">
        <v>1.4E-2</v>
      </c>
      <c r="AA51">
        <v>86</v>
      </c>
      <c r="AB51">
        <v>0</v>
      </c>
      <c r="AC51">
        <v>0</v>
      </c>
      <c r="AD51">
        <v>0</v>
      </c>
      <c r="AE51">
        <v>86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1.4E-2</v>
      </c>
      <c r="AU51" t="s">
        <v>4</v>
      </c>
      <c r="AV51">
        <v>0</v>
      </c>
      <c r="AW51">
        <v>2</v>
      </c>
      <c r="AX51">
        <v>68294510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Y51*Source!I36</f>
        <v>0.14000000000000001</v>
      </c>
      <c r="CY51">
        <f t="shared" si="10"/>
        <v>86</v>
      </c>
      <c r="CZ51">
        <f t="shared" si="11"/>
        <v>86</v>
      </c>
      <c r="DA51">
        <f t="shared" si="12"/>
        <v>1</v>
      </c>
      <c r="DB51">
        <f t="shared" si="5"/>
        <v>1.2</v>
      </c>
      <c r="DC51">
        <f t="shared" si="6"/>
        <v>0</v>
      </c>
    </row>
    <row r="52" spans="1:107" x14ac:dyDescent="0.25">
      <c r="A52">
        <f>ROW(Source!A36)</f>
        <v>36</v>
      </c>
      <c r="B52">
        <v>68294165</v>
      </c>
      <c r="C52">
        <v>68294487</v>
      </c>
      <c r="D52">
        <v>56874334</v>
      </c>
      <c r="E52">
        <v>1</v>
      </c>
      <c r="F52">
        <v>1</v>
      </c>
      <c r="G52">
        <v>1</v>
      </c>
      <c r="H52">
        <v>3</v>
      </c>
      <c r="I52" t="s">
        <v>428</v>
      </c>
      <c r="J52" t="s">
        <v>429</v>
      </c>
      <c r="K52" t="s">
        <v>430</v>
      </c>
      <c r="L52">
        <v>1346</v>
      </c>
      <c r="N52">
        <v>1009</v>
      </c>
      <c r="O52" t="s">
        <v>342</v>
      </c>
      <c r="P52" t="s">
        <v>342</v>
      </c>
      <c r="Q52">
        <v>1</v>
      </c>
      <c r="W52">
        <v>0</v>
      </c>
      <c r="X52">
        <v>-856710481</v>
      </c>
      <c r="Y52">
        <v>1E-3</v>
      </c>
      <c r="AA52">
        <v>133.05000000000001</v>
      </c>
      <c r="AB52">
        <v>0</v>
      </c>
      <c r="AC52">
        <v>0</v>
      </c>
      <c r="AD52">
        <v>0</v>
      </c>
      <c r="AE52">
        <v>133.05000000000001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1E-3</v>
      </c>
      <c r="AU52" t="s">
        <v>4</v>
      </c>
      <c r="AV52">
        <v>0</v>
      </c>
      <c r="AW52">
        <v>2</v>
      </c>
      <c r="AX52">
        <v>68294511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Y52*Source!I36</f>
        <v>0.01</v>
      </c>
      <c r="CY52">
        <f t="shared" si="10"/>
        <v>133.05000000000001</v>
      </c>
      <c r="CZ52">
        <f t="shared" si="11"/>
        <v>133.05000000000001</v>
      </c>
      <c r="DA52">
        <f t="shared" si="12"/>
        <v>1</v>
      </c>
      <c r="DB52">
        <f t="shared" si="5"/>
        <v>0.13</v>
      </c>
      <c r="DC52">
        <f t="shared" si="6"/>
        <v>0</v>
      </c>
    </row>
    <row r="53" spans="1:107" x14ac:dyDescent="0.25">
      <c r="A53">
        <f>ROW(Source!A36)</f>
        <v>36</v>
      </c>
      <c r="B53">
        <v>68294165</v>
      </c>
      <c r="C53">
        <v>68294487</v>
      </c>
      <c r="D53">
        <v>56892126</v>
      </c>
      <c r="E53">
        <v>1</v>
      </c>
      <c r="F53">
        <v>1</v>
      </c>
      <c r="G53">
        <v>1</v>
      </c>
      <c r="H53">
        <v>3</v>
      </c>
      <c r="I53" t="s">
        <v>431</v>
      </c>
      <c r="J53" t="s">
        <v>432</v>
      </c>
      <c r="K53" t="s">
        <v>433</v>
      </c>
      <c r="L53">
        <v>1348</v>
      </c>
      <c r="N53">
        <v>1009</v>
      </c>
      <c r="O53" t="s">
        <v>352</v>
      </c>
      <c r="P53" t="s">
        <v>352</v>
      </c>
      <c r="Q53">
        <v>1000</v>
      </c>
      <c r="W53">
        <v>0</v>
      </c>
      <c r="X53">
        <v>426000481</v>
      </c>
      <c r="Y53">
        <v>1E-3</v>
      </c>
      <c r="AA53">
        <v>11500</v>
      </c>
      <c r="AB53">
        <v>0</v>
      </c>
      <c r="AC53">
        <v>0</v>
      </c>
      <c r="AD53">
        <v>0</v>
      </c>
      <c r="AE53">
        <v>11500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1E-3</v>
      </c>
      <c r="AU53" t="s">
        <v>4</v>
      </c>
      <c r="AV53">
        <v>0</v>
      </c>
      <c r="AW53">
        <v>2</v>
      </c>
      <c r="AX53">
        <v>68294512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Y53*Source!I36</f>
        <v>0.01</v>
      </c>
      <c r="CY53">
        <f t="shared" si="10"/>
        <v>11500</v>
      </c>
      <c r="CZ53">
        <f t="shared" si="11"/>
        <v>11500</v>
      </c>
      <c r="DA53">
        <f t="shared" si="12"/>
        <v>1</v>
      </c>
      <c r="DB53">
        <f t="shared" si="5"/>
        <v>11.5</v>
      </c>
      <c r="DC53">
        <f t="shared" si="6"/>
        <v>0</v>
      </c>
    </row>
    <row r="54" spans="1:107" x14ac:dyDescent="0.25">
      <c r="A54">
        <f>ROW(Source!A36)</f>
        <v>36</v>
      </c>
      <c r="B54">
        <v>68294165</v>
      </c>
      <c r="C54">
        <v>68294487</v>
      </c>
      <c r="D54">
        <v>56907553</v>
      </c>
      <c r="E54">
        <v>1</v>
      </c>
      <c r="F54">
        <v>1</v>
      </c>
      <c r="G54">
        <v>1</v>
      </c>
      <c r="H54">
        <v>3</v>
      </c>
      <c r="I54" t="s">
        <v>434</v>
      </c>
      <c r="J54" t="s">
        <v>435</v>
      </c>
      <c r="K54" t="s">
        <v>436</v>
      </c>
      <c r="L54">
        <v>1346</v>
      </c>
      <c r="N54">
        <v>1009</v>
      </c>
      <c r="O54" t="s">
        <v>342</v>
      </c>
      <c r="P54" t="s">
        <v>342</v>
      </c>
      <c r="Q54">
        <v>1</v>
      </c>
      <c r="W54">
        <v>0</v>
      </c>
      <c r="X54">
        <v>210558753</v>
      </c>
      <c r="Y54">
        <v>3.5999999999999997E-2</v>
      </c>
      <c r="AA54">
        <v>28.6</v>
      </c>
      <c r="AB54">
        <v>0</v>
      </c>
      <c r="AC54">
        <v>0</v>
      </c>
      <c r="AD54">
        <v>0</v>
      </c>
      <c r="AE54">
        <v>28.6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3.5999999999999997E-2</v>
      </c>
      <c r="AU54" t="s">
        <v>4</v>
      </c>
      <c r="AV54">
        <v>0</v>
      </c>
      <c r="AW54">
        <v>2</v>
      </c>
      <c r="AX54">
        <v>68294513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Y54*Source!I36</f>
        <v>0.36</v>
      </c>
      <c r="CY54">
        <f t="shared" si="10"/>
        <v>28.6</v>
      </c>
      <c r="CZ54">
        <f t="shared" si="11"/>
        <v>28.6</v>
      </c>
      <c r="DA54">
        <f t="shared" si="12"/>
        <v>1</v>
      </c>
      <c r="DB54">
        <f t="shared" si="5"/>
        <v>1.03</v>
      </c>
      <c r="DC54">
        <f t="shared" si="6"/>
        <v>0</v>
      </c>
    </row>
    <row r="55" spans="1:107" x14ac:dyDescent="0.25">
      <c r="A55">
        <f>ROW(Source!A36)</f>
        <v>36</v>
      </c>
      <c r="B55">
        <v>68294165</v>
      </c>
      <c r="C55">
        <v>68294487</v>
      </c>
      <c r="D55">
        <v>56907707</v>
      </c>
      <c r="E55">
        <v>1</v>
      </c>
      <c r="F55">
        <v>1</v>
      </c>
      <c r="G55">
        <v>1</v>
      </c>
      <c r="H55">
        <v>3</v>
      </c>
      <c r="I55" t="s">
        <v>437</v>
      </c>
      <c r="J55" t="s">
        <v>438</v>
      </c>
      <c r="K55" t="s">
        <v>439</v>
      </c>
      <c r="L55">
        <v>1346</v>
      </c>
      <c r="N55">
        <v>1009</v>
      </c>
      <c r="O55" t="s">
        <v>342</v>
      </c>
      <c r="P55" t="s">
        <v>342</v>
      </c>
      <c r="Q55">
        <v>1</v>
      </c>
      <c r="W55">
        <v>0</v>
      </c>
      <c r="X55">
        <v>-1274984028</v>
      </c>
      <c r="Y55">
        <v>6.0000000000000001E-3</v>
      </c>
      <c r="AA55">
        <v>35.630000000000003</v>
      </c>
      <c r="AB55">
        <v>0</v>
      </c>
      <c r="AC55">
        <v>0</v>
      </c>
      <c r="AD55">
        <v>0</v>
      </c>
      <c r="AE55">
        <v>35.630000000000003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6.0000000000000001E-3</v>
      </c>
      <c r="AU55" t="s">
        <v>4</v>
      </c>
      <c r="AV55">
        <v>0</v>
      </c>
      <c r="AW55">
        <v>2</v>
      </c>
      <c r="AX55">
        <v>68294514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Y55*Source!I36</f>
        <v>0.06</v>
      </c>
      <c r="CY55">
        <f t="shared" si="10"/>
        <v>35.630000000000003</v>
      </c>
      <c r="CZ55">
        <f t="shared" si="11"/>
        <v>35.630000000000003</v>
      </c>
      <c r="DA55">
        <f t="shared" si="12"/>
        <v>1</v>
      </c>
      <c r="DB55">
        <f t="shared" si="5"/>
        <v>0.21</v>
      </c>
      <c r="DC55">
        <f t="shared" si="6"/>
        <v>0</v>
      </c>
    </row>
    <row r="56" spans="1:107" x14ac:dyDescent="0.25">
      <c r="A56">
        <f>ROW(Source!A36)</f>
        <v>36</v>
      </c>
      <c r="B56">
        <v>68294165</v>
      </c>
      <c r="C56">
        <v>68294487</v>
      </c>
      <c r="D56">
        <v>56921203</v>
      </c>
      <c r="E56">
        <v>1</v>
      </c>
      <c r="F56">
        <v>1</v>
      </c>
      <c r="G56">
        <v>1</v>
      </c>
      <c r="H56">
        <v>3</v>
      </c>
      <c r="I56" t="s">
        <v>440</v>
      </c>
      <c r="J56" t="s">
        <v>441</v>
      </c>
      <c r="K56" t="s">
        <v>442</v>
      </c>
      <c r="L56">
        <v>1358</v>
      </c>
      <c r="N56">
        <v>1010</v>
      </c>
      <c r="O56" t="s">
        <v>178</v>
      </c>
      <c r="P56" t="s">
        <v>178</v>
      </c>
      <c r="Q56">
        <v>10</v>
      </c>
      <c r="W56">
        <v>0</v>
      </c>
      <c r="X56">
        <v>1386890308</v>
      </c>
      <c r="Y56">
        <v>0.1</v>
      </c>
      <c r="AA56">
        <v>39</v>
      </c>
      <c r="AB56">
        <v>0</v>
      </c>
      <c r="AC56">
        <v>0</v>
      </c>
      <c r="AD56">
        <v>0</v>
      </c>
      <c r="AE56">
        <v>39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0.1</v>
      </c>
      <c r="AU56" t="s">
        <v>4</v>
      </c>
      <c r="AV56">
        <v>0</v>
      </c>
      <c r="AW56">
        <v>2</v>
      </c>
      <c r="AX56">
        <v>68294515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Y56*Source!I36</f>
        <v>1</v>
      </c>
      <c r="CY56">
        <f t="shared" si="10"/>
        <v>39</v>
      </c>
      <c r="CZ56">
        <f t="shared" si="11"/>
        <v>39</v>
      </c>
      <c r="DA56">
        <f t="shared" si="12"/>
        <v>1</v>
      </c>
      <c r="DB56">
        <f t="shared" si="5"/>
        <v>3.9</v>
      </c>
      <c r="DC56">
        <f t="shared" si="6"/>
        <v>0</v>
      </c>
    </row>
    <row r="57" spans="1:107" x14ac:dyDescent="0.25">
      <c r="A57">
        <f>ROW(Source!A36)</f>
        <v>36</v>
      </c>
      <c r="B57">
        <v>68294165</v>
      </c>
      <c r="C57">
        <v>68294487</v>
      </c>
      <c r="D57">
        <v>56867659</v>
      </c>
      <c r="E57">
        <v>17</v>
      </c>
      <c r="F57">
        <v>1</v>
      </c>
      <c r="G57">
        <v>1</v>
      </c>
      <c r="H57">
        <v>3</v>
      </c>
      <c r="I57" t="s">
        <v>360</v>
      </c>
      <c r="J57" t="s">
        <v>4</v>
      </c>
      <c r="K57" t="s">
        <v>361</v>
      </c>
      <c r="L57">
        <v>1374</v>
      </c>
      <c r="N57">
        <v>1013</v>
      </c>
      <c r="O57" t="s">
        <v>362</v>
      </c>
      <c r="P57" t="s">
        <v>362</v>
      </c>
      <c r="Q57">
        <v>1</v>
      </c>
      <c r="W57">
        <v>0</v>
      </c>
      <c r="X57">
        <v>-1731369543</v>
      </c>
      <c r="Y57">
        <v>0.3</v>
      </c>
      <c r="AA57">
        <v>1</v>
      </c>
      <c r="AB57">
        <v>0</v>
      </c>
      <c r="AC57">
        <v>0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0.3</v>
      </c>
      <c r="AU57" t="s">
        <v>4</v>
      </c>
      <c r="AV57">
        <v>0</v>
      </c>
      <c r="AW57">
        <v>2</v>
      </c>
      <c r="AX57">
        <v>68294516</v>
      </c>
      <c r="AY57">
        <v>1</v>
      </c>
      <c r="AZ57">
        <v>0</v>
      </c>
      <c r="BA57">
        <v>59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Y57*Source!I36</f>
        <v>3</v>
      </c>
      <c r="CY57">
        <f t="shared" si="10"/>
        <v>1</v>
      </c>
      <c r="CZ57">
        <f t="shared" si="11"/>
        <v>1</v>
      </c>
      <c r="DA57">
        <f t="shared" si="12"/>
        <v>1</v>
      </c>
      <c r="DB57">
        <f t="shared" si="5"/>
        <v>0.3</v>
      </c>
      <c r="DC57">
        <f t="shared" si="6"/>
        <v>0</v>
      </c>
    </row>
    <row r="58" spans="1:107" x14ac:dyDescent="0.25">
      <c r="A58">
        <f>ROW(Source!A39)</f>
        <v>39</v>
      </c>
      <c r="B58">
        <v>68294165</v>
      </c>
      <c r="C58">
        <v>68294488</v>
      </c>
      <c r="D58">
        <v>57140694</v>
      </c>
      <c r="E58">
        <v>1</v>
      </c>
      <c r="F58">
        <v>1</v>
      </c>
      <c r="G58">
        <v>1</v>
      </c>
      <c r="H58">
        <v>1</v>
      </c>
      <c r="I58" t="s">
        <v>336</v>
      </c>
      <c r="J58" t="s">
        <v>4</v>
      </c>
      <c r="K58" t="s">
        <v>337</v>
      </c>
      <c r="L58">
        <v>1191</v>
      </c>
      <c r="N58">
        <v>1013</v>
      </c>
      <c r="O58" t="s">
        <v>338</v>
      </c>
      <c r="P58" t="s">
        <v>338</v>
      </c>
      <c r="Q58">
        <v>1</v>
      </c>
      <c r="W58">
        <v>0</v>
      </c>
      <c r="X58">
        <v>1069510174</v>
      </c>
      <c r="Y58">
        <v>1.1299999999999999</v>
      </c>
      <c r="AA58">
        <v>0</v>
      </c>
      <c r="AB58">
        <v>0</v>
      </c>
      <c r="AC58">
        <v>0</v>
      </c>
      <c r="AD58">
        <v>9.6199999999999992</v>
      </c>
      <c r="AE58">
        <v>0</v>
      </c>
      <c r="AF58">
        <v>0</v>
      </c>
      <c r="AG58">
        <v>0</v>
      </c>
      <c r="AH58">
        <v>9.6199999999999992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1.1299999999999999</v>
      </c>
      <c r="AU58" t="s">
        <v>4</v>
      </c>
      <c r="AV58">
        <v>1</v>
      </c>
      <c r="AW58">
        <v>2</v>
      </c>
      <c r="AX58">
        <v>68294520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Y58*Source!I39</f>
        <v>2.2599999999999998</v>
      </c>
      <c r="CY58">
        <f>AD58</f>
        <v>9.6199999999999992</v>
      </c>
      <c r="CZ58">
        <f>AH58</f>
        <v>9.6199999999999992</v>
      </c>
      <c r="DA58">
        <f>AL58</f>
        <v>1</v>
      </c>
      <c r="DB58">
        <f t="shared" si="5"/>
        <v>10.87</v>
      </c>
      <c r="DC58">
        <f t="shared" si="6"/>
        <v>0</v>
      </c>
    </row>
    <row r="59" spans="1:107" x14ac:dyDescent="0.25">
      <c r="A59">
        <f>ROW(Source!A39)</f>
        <v>39</v>
      </c>
      <c r="B59">
        <v>68294165</v>
      </c>
      <c r="C59">
        <v>68294488</v>
      </c>
      <c r="D59">
        <v>57134533</v>
      </c>
      <c r="E59">
        <v>1</v>
      </c>
      <c r="F59">
        <v>1</v>
      </c>
      <c r="G59">
        <v>1</v>
      </c>
      <c r="H59">
        <v>1</v>
      </c>
      <c r="I59" t="s">
        <v>365</v>
      </c>
      <c r="J59" t="s">
        <v>4</v>
      </c>
      <c r="K59" t="s">
        <v>366</v>
      </c>
      <c r="L59">
        <v>1191</v>
      </c>
      <c r="N59">
        <v>1013</v>
      </c>
      <c r="O59" t="s">
        <v>338</v>
      </c>
      <c r="P59" t="s">
        <v>338</v>
      </c>
      <c r="Q59">
        <v>1</v>
      </c>
      <c r="W59">
        <v>0</v>
      </c>
      <c r="X59">
        <v>-1417349443</v>
      </c>
      <c r="Y59">
        <v>0.08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0.08</v>
      </c>
      <c r="AU59" t="s">
        <v>4</v>
      </c>
      <c r="AV59">
        <v>2</v>
      </c>
      <c r="AW59">
        <v>2</v>
      </c>
      <c r="AX59">
        <v>68294521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Y59*Source!I39</f>
        <v>0.16</v>
      </c>
      <c r="CY59">
        <f>AD59</f>
        <v>0</v>
      </c>
      <c r="CZ59">
        <f>AH59</f>
        <v>0</v>
      </c>
      <c r="DA59">
        <f>AL59</f>
        <v>1</v>
      </c>
      <c r="DB59">
        <f t="shared" si="5"/>
        <v>0</v>
      </c>
      <c r="DC59">
        <f t="shared" si="6"/>
        <v>0</v>
      </c>
    </row>
    <row r="60" spans="1:107" x14ac:dyDescent="0.25">
      <c r="A60">
        <f>ROW(Source!A39)</f>
        <v>39</v>
      </c>
      <c r="B60">
        <v>68294165</v>
      </c>
      <c r="C60">
        <v>68294488</v>
      </c>
      <c r="D60">
        <v>56951691</v>
      </c>
      <c r="E60">
        <v>1</v>
      </c>
      <c r="F60">
        <v>1</v>
      </c>
      <c r="G60">
        <v>1</v>
      </c>
      <c r="H60">
        <v>2</v>
      </c>
      <c r="I60" t="s">
        <v>373</v>
      </c>
      <c r="J60" t="s">
        <v>374</v>
      </c>
      <c r="K60" t="s">
        <v>375</v>
      </c>
      <c r="L60">
        <v>1368</v>
      </c>
      <c r="N60">
        <v>1011</v>
      </c>
      <c r="O60" t="s">
        <v>370</v>
      </c>
      <c r="P60" t="s">
        <v>370</v>
      </c>
      <c r="Q60">
        <v>1</v>
      </c>
      <c r="W60">
        <v>0</v>
      </c>
      <c r="X60">
        <v>-1718674368</v>
      </c>
      <c r="Y60">
        <v>0.04</v>
      </c>
      <c r="AA60">
        <v>0</v>
      </c>
      <c r="AB60">
        <v>111.99</v>
      </c>
      <c r="AC60">
        <v>13.5</v>
      </c>
      <c r="AD60">
        <v>0</v>
      </c>
      <c r="AE60">
        <v>0</v>
      </c>
      <c r="AF60">
        <v>111.99</v>
      </c>
      <c r="AG60">
        <v>13.5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0.04</v>
      </c>
      <c r="AU60" t="s">
        <v>4</v>
      </c>
      <c r="AV60">
        <v>0</v>
      </c>
      <c r="AW60">
        <v>2</v>
      </c>
      <c r="AX60">
        <v>68294522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Y60*Source!I39</f>
        <v>0.08</v>
      </c>
      <c r="CY60">
        <f>AB60</f>
        <v>111.99</v>
      </c>
      <c r="CZ60">
        <f>AF60</f>
        <v>111.99</v>
      </c>
      <c r="DA60">
        <f>AJ60</f>
        <v>1</v>
      </c>
      <c r="DB60">
        <f t="shared" si="5"/>
        <v>4.4800000000000004</v>
      </c>
      <c r="DC60">
        <f t="shared" si="6"/>
        <v>0.54</v>
      </c>
    </row>
    <row r="61" spans="1:107" x14ac:dyDescent="0.25">
      <c r="A61">
        <f>ROW(Source!A39)</f>
        <v>39</v>
      </c>
      <c r="B61">
        <v>68294165</v>
      </c>
      <c r="C61">
        <v>68294488</v>
      </c>
      <c r="D61">
        <v>56953077</v>
      </c>
      <c r="E61">
        <v>1</v>
      </c>
      <c r="F61">
        <v>1</v>
      </c>
      <c r="G61">
        <v>1</v>
      </c>
      <c r="H61">
        <v>2</v>
      </c>
      <c r="I61" t="s">
        <v>376</v>
      </c>
      <c r="J61" t="s">
        <v>377</v>
      </c>
      <c r="K61" t="s">
        <v>378</v>
      </c>
      <c r="L61">
        <v>1368</v>
      </c>
      <c r="N61">
        <v>1011</v>
      </c>
      <c r="O61" t="s">
        <v>370</v>
      </c>
      <c r="P61" t="s">
        <v>370</v>
      </c>
      <c r="Q61">
        <v>1</v>
      </c>
      <c r="W61">
        <v>0</v>
      </c>
      <c r="X61">
        <v>1372534845</v>
      </c>
      <c r="Y61">
        <v>0.04</v>
      </c>
      <c r="AA61">
        <v>0</v>
      </c>
      <c r="AB61">
        <v>65.709999999999994</v>
      </c>
      <c r="AC61">
        <v>11.6</v>
      </c>
      <c r="AD61">
        <v>0</v>
      </c>
      <c r="AE61">
        <v>0</v>
      </c>
      <c r="AF61">
        <v>65.709999999999994</v>
      </c>
      <c r="AG61">
        <v>11.6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0.04</v>
      </c>
      <c r="AU61" t="s">
        <v>4</v>
      </c>
      <c r="AV61">
        <v>0</v>
      </c>
      <c r="AW61">
        <v>2</v>
      </c>
      <c r="AX61">
        <v>68294523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Y61*Source!I39</f>
        <v>0.08</v>
      </c>
      <c r="CY61">
        <f>AB61</f>
        <v>65.709999999999994</v>
      </c>
      <c r="CZ61">
        <f>AF61</f>
        <v>65.709999999999994</v>
      </c>
      <c r="DA61">
        <f>AJ61</f>
        <v>1</v>
      </c>
      <c r="DB61">
        <f t="shared" si="5"/>
        <v>2.63</v>
      </c>
      <c r="DC61">
        <f t="shared" si="6"/>
        <v>0.46</v>
      </c>
    </row>
    <row r="62" spans="1:107" x14ac:dyDescent="0.25">
      <c r="A62">
        <f>ROW(Source!A39)</f>
        <v>39</v>
      </c>
      <c r="B62">
        <v>68294165</v>
      </c>
      <c r="C62">
        <v>68294488</v>
      </c>
      <c r="D62">
        <v>56873289</v>
      </c>
      <c r="E62">
        <v>1</v>
      </c>
      <c r="F62">
        <v>1</v>
      </c>
      <c r="G62">
        <v>1</v>
      </c>
      <c r="H62">
        <v>3</v>
      </c>
      <c r="I62" t="s">
        <v>425</v>
      </c>
      <c r="J62" t="s">
        <v>426</v>
      </c>
      <c r="K62" t="s">
        <v>427</v>
      </c>
      <c r="L62">
        <v>1346</v>
      </c>
      <c r="N62">
        <v>1009</v>
      </c>
      <c r="O62" t="s">
        <v>342</v>
      </c>
      <c r="P62" t="s">
        <v>342</v>
      </c>
      <c r="Q62">
        <v>1</v>
      </c>
      <c r="W62">
        <v>0</v>
      </c>
      <c r="X62">
        <v>103900845</v>
      </c>
      <c r="Y62">
        <v>0.04</v>
      </c>
      <c r="AA62">
        <v>9.0399999999999991</v>
      </c>
      <c r="AB62">
        <v>0</v>
      </c>
      <c r="AC62">
        <v>0</v>
      </c>
      <c r="AD62">
        <v>0</v>
      </c>
      <c r="AE62">
        <v>9.0399999999999991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0.04</v>
      </c>
      <c r="AU62" t="s">
        <v>4</v>
      </c>
      <c r="AV62">
        <v>0</v>
      </c>
      <c r="AW62">
        <v>2</v>
      </c>
      <c r="AX62">
        <v>68294524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Y62*Source!I39</f>
        <v>0.08</v>
      </c>
      <c r="CY62">
        <f>AA62</f>
        <v>9.0399999999999991</v>
      </c>
      <c r="CZ62">
        <f>AE62</f>
        <v>9.0399999999999991</v>
      </c>
      <c r="DA62">
        <f>AI62</f>
        <v>1</v>
      </c>
      <c r="DB62">
        <f t="shared" si="5"/>
        <v>0.36</v>
      </c>
      <c r="DC62">
        <f t="shared" si="6"/>
        <v>0</v>
      </c>
    </row>
    <row r="63" spans="1:107" x14ac:dyDescent="0.25">
      <c r="A63">
        <f>ROW(Source!A39)</f>
        <v>39</v>
      </c>
      <c r="B63">
        <v>68294165</v>
      </c>
      <c r="C63">
        <v>68294488</v>
      </c>
      <c r="D63">
        <v>56867659</v>
      </c>
      <c r="E63">
        <v>17</v>
      </c>
      <c r="F63">
        <v>1</v>
      </c>
      <c r="G63">
        <v>1</v>
      </c>
      <c r="H63">
        <v>3</v>
      </c>
      <c r="I63" t="s">
        <v>360</v>
      </c>
      <c r="J63" t="s">
        <v>4</v>
      </c>
      <c r="K63" t="s">
        <v>361</v>
      </c>
      <c r="L63">
        <v>1374</v>
      </c>
      <c r="N63">
        <v>1013</v>
      </c>
      <c r="O63" t="s">
        <v>362</v>
      </c>
      <c r="P63" t="s">
        <v>362</v>
      </c>
      <c r="Q63">
        <v>1</v>
      </c>
      <c r="W63">
        <v>0</v>
      </c>
      <c r="X63">
        <v>-1731369543</v>
      </c>
      <c r="Y63">
        <v>0.22</v>
      </c>
      <c r="AA63">
        <v>1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0.22</v>
      </c>
      <c r="AU63" t="s">
        <v>4</v>
      </c>
      <c r="AV63">
        <v>0</v>
      </c>
      <c r="AW63">
        <v>2</v>
      </c>
      <c r="AX63">
        <v>68294525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Y63*Source!I39</f>
        <v>0.44</v>
      </c>
      <c r="CY63">
        <f>AA63</f>
        <v>1</v>
      </c>
      <c r="CZ63">
        <f>AE63</f>
        <v>1</v>
      </c>
      <c r="DA63">
        <f>AI63</f>
        <v>1</v>
      </c>
      <c r="DB63">
        <f t="shared" si="5"/>
        <v>0.22</v>
      </c>
      <c r="DC63">
        <f t="shared" si="6"/>
        <v>0</v>
      </c>
    </row>
    <row r="64" spans="1:107" x14ac:dyDescent="0.25">
      <c r="A64">
        <f>ROW(Source!A41)</f>
        <v>41</v>
      </c>
      <c r="B64">
        <v>68294165</v>
      </c>
      <c r="C64">
        <v>68294528</v>
      </c>
      <c r="D64">
        <v>57142544</v>
      </c>
      <c r="E64">
        <v>1</v>
      </c>
      <c r="F64">
        <v>1</v>
      </c>
      <c r="G64">
        <v>1</v>
      </c>
      <c r="H64">
        <v>1</v>
      </c>
      <c r="I64" t="s">
        <v>443</v>
      </c>
      <c r="J64" t="s">
        <v>4</v>
      </c>
      <c r="K64" t="s">
        <v>444</v>
      </c>
      <c r="L64">
        <v>1191</v>
      </c>
      <c r="N64">
        <v>1013</v>
      </c>
      <c r="O64" t="s">
        <v>338</v>
      </c>
      <c r="P64" t="s">
        <v>338</v>
      </c>
      <c r="Q64">
        <v>1</v>
      </c>
      <c r="W64">
        <v>0</v>
      </c>
      <c r="X64">
        <v>1799141607</v>
      </c>
      <c r="Y64">
        <v>3.6</v>
      </c>
      <c r="AA64">
        <v>0</v>
      </c>
      <c r="AB64">
        <v>0</v>
      </c>
      <c r="AC64">
        <v>0</v>
      </c>
      <c r="AD64">
        <v>10.210000000000001</v>
      </c>
      <c r="AE64">
        <v>0</v>
      </c>
      <c r="AF64">
        <v>0</v>
      </c>
      <c r="AG64">
        <v>0</v>
      </c>
      <c r="AH64">
        <v>10.210000000000001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3.6</v>
      </c>
      <c r="AU64" t="s">
        <v>4</v>
      </c>
      <c r="AV64">
        <v>1</v>
      </c>
      <c r="AW64">
        <v>2</v>
      </c>
      <c r="AX64">
        <v>68294529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Y64*Source!I41</f>
        <v>3.6</v>
      </c>
      <c r="CY64">
        <f>AD64</f>
        <v>10.210000000000001</v>
      </c>
      <c r="CZ64">
        <f>AH64</f>
        <v>10.210000000000001</v>
      </c>
      <c r="DA64">
        <f>AL64</f>
        <v>1</v>
      </c>
      <c r="DB64">
        <f t="shared" si="5"/>
        <v>36.76</v>
      </c>
      <c r="DC64">
        <f t="shared" si="6"/>
        <v>0</v>
      </c>
    </row>
    <row r="65" spans="1:107" x14ac:dyDescent="0.25">
      <c r="A65">
        <f>ROW(Source!A41)</f>
        <v>41</v>
      </c>
      <c r="B65">
        <v>68294165</v>
      </c>
      <c r="C65">
        <v>68294528</v>
      </c>
      <c r="D65">
        <v>56869020</v>
      </c>
      <c r="E65">
        <v>1</v>
      </c>
      <c r="F65">
        <v>1</v>
      </c>
      <c r="G65">
        <v>1</v>
      </c>
      <c r="H65">
        <v>3</v>
      </c>
      <c r="I65" t="s">
        <v>445</v>
      </c>
      <c r="J65" t="s">
        <v>446</v>
      </c>
      <c r="K65" t="s">
        <v>447</v>
      </c>
      <c r="L65">
        <v>1346</v>
      </c>
      <c r="N65">
        <v>1009</v>
      </c>
      <c r="O65" t="s">
        <v>342</v>
      </c>
      <c r="P65" t="s">
        <v>342</v>
      </c>
      <c r="Q65">
        <v>1</v>
      </c>
      <c r="W65">
        <v>0</v>
      </c>
      <c r="X65">
        <v>1559187994</v>
      </c>
      <c r="Y65">
        <v>1.6000000000000001E-3</v>
      </c>
      <c r="AA65">
        <v>27.74</v>
      </c>
      <c r="AB65">
        <v>0</v>
      </c>
      <c r="AC65">
        <v>0</v>
      </c>
      <c r="AD65">
        <v>0</v>
      </c>
      <c r="AE65">
        <v>27.74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1.6000000000000001E-3</v>
      </c>
      <c r="AU65" t="s">
        <v>4</v>
      </c>
      <c r="AV65">
        <v>0</v>
      </c>
      <c r="AW65">
        <v>2</v>
      </c>
      <c r="AX65">
        <v>68294530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Y65*Source!I41</f>
        <v>1.6000000000000001E-3</v>
      </c>
      <c r="CY65">
        <f>AA65</f>
        <v>27.74</v>
      </c>
      <c r="CZ65">
        <f>AE65</f>
        <v>27.74</v>
      </c>
      <c r="DA65">
        <f>AI65</f>
        <v>1</v>
      </c>
      <c r="DB65">
        <f t="shared" ref="DB65:DB96" si="13">ROUND(ROUND(AT65*CZ65,2),2)</f>
        <v>0.04</v>
      </c>
      <c r="DC65">
        <f t="shared" ref="DC65:DC96" si="14">ROUND(ROUND(AT65*AG65,2),2)</f>
        <v>0</v>
      </c>
    </row>
    <row r="66" spans="1:107" x14ac:dyDescent="0.25">
      <c r="A66">
        <f>ROW(Source!A41)</f>
        <v>41</v>
      </c>
      <c r="B66">
        <v>68294165</v>
      </c>
      <c r="C66">
        <v>68294528</v>
      </c>
      <c r="D66">
        <v>56873419</v>
      </c>
      <c r="E66">
        <v>1</v>
      </c>
      <c r="F66">
        <v>1</v>
      </c>
      <c r="G66">
        <v>1</v>
      </c>
      <c r="H66">
        <v>3</v>
      </c>
      <c r="I66" t="s">
        <v>448</v>
      </c>
      <c r="J66" t="s">
        <v>449</v>
      </c>
      <c r="K66" t="s">
        <v>450</v>
      </c>
      <c r="L66">
        <v>1355</v>
      </c>
      <c r="N66">
        <v>1010</v>
      </c>
      <c r="O66" t="s">
        <v>359</v>
      </c>
      <c r="P66" t="s">
        <v>359</v>
      </c>
      <c r="Q66">
        <v>100</v>
      </c>
      <c r="W66">
        <v>0</v>
      </c>
      <c r="X66">
        <v>-66531260</v>
      </c>
      <c r="Y66">
        <v>0.03</v>
      </c>
      <c r="AA66">
        <v>83</v>
      </c>
      <c r="AB66">
        <v>0</v>
      </c>
      <c r="AC66">
        <v>0</v>
      </c>
      <c r="AD66">
        <v>0</v>
      </c>
      <c r="AE66">
        <v>83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0.03</v>
      </c>
      <c r="AU66" t="s">
        <v>4</v>
      </c>
      <c r="AV66">
        <v>0</v>
      </c>
      <c r="AW66">
        <v>2</v>
      </c>
      <c r="AX66">
        <v>68294531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Y66*Source!I41</f>
        <v>0.03</v>
      </c>
      <c r="CY66">
        <f>AA66</f>
        <v>83</v>
      </c>
      <c r="CZ66">
        <f>AE66</f>
        <v>83</v>
      </c>
      <c r="DA66">
        <f>AI66</f>
        <v>1</v>
      </c>
      <c r="DB66">
        <f t="shared" si="13"/>
        <v>2.4900000000000002</v>
      </c>
      <c r="DC66">
        <f t="shared" si="14"/>
        <v>0</v>
      </c>
    </row>
    <row r="67" spans="1:107" x14ac:dyDescent="0.25">
      <c r="A67">
        <f>ROW(Source!A41)</f>
        <v>41</v>
      </c>
      <c r="B67">
        <v>68294165</v>
      </c>
      <c r="C67">
        <v>68294528</v>
      </c>
      <c r="D67">
        <v>56875354</v>
      </c>
      <c r="E67">
        <v>1</v>
      </c>
      <c r="F67">
        <v>1</v>
      </c>
      <c r="G67">
        <v>1</v>
      </c>
      <c r="H67">
        <v>3</v>
      </c>
      <c r="I67" t="s">
        <v>379</v>
      </c>
      <c r="J67" t="s">
        <v>380</v>
      </c>
      <c r="K67" t="s">
        <v>381</v>
      </c>
      <c r="L67">
        <v>1348</v>
      </c>
      <c r="N67">
        <v>1009</v>
      </c>
      <c r="O67" t="s">
        <v>352</v>
      </c>
      <c r="P67" t="s">
        <v>352</v>
      </c>
      <c r="Q67">
        <v>1000</v>
      </c>
      <c r="W67">
        <v>0</v>
      </c>
      <c r="X67">
        <v>-1421715385</v>
      </c>
      <c r="Y67">
        <v>2.0000000000000002E-5</v>
      </c>
      <c r="AA67">
        <v>729.98</v>
      </c>
      <c r="AB67">
        <v>0</v>
      </c>
      <c r="AC67">
        <v>0</v>
      </c>
      <c r="AD67">
        <v>0</v>
      </c>
      <c r="AE67">
        <v>729.98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2.0000000000000002E-5</v>
      </c>
      <c r="AU67" t="s">
        <v>4</v>
      </c>
      <c r="AV67">
        <v>0</v>
      </c>
      <c r="AW67">
        <v>2</v>
      </c>
      <c r="AX67">
        <v>68294532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Y67*Source!I41</f>
        <v>2.0000000000000002E-5</v>
      </c>
      <c r="CY67">
        <f>AA67</f>
        <v>729.98</v>
      </c>
      <c r="CZ67">
        <f>AE67</f>
        <v>729.98</v>
      </c>
      <c r="DA67">
        <f>AI67</f>
        <v>1</v>
      </c>
      <c r="DB67">
        <f t="shared" si="13"/>
        <v>0.01</v>
      </c>
      <c r="DC67">
        <f t="shared" si="14"/>
        <v>0</v>
      </c>
    </row>
    <row r="68" spans="1:107" x14ac:dyDescent="0.25">
      <c r="A68">
        <f>ROW(Source!A41)</f>
        <v>41</v>
      </c>
      <c r="B68">
        <v>68294165</v>
      </c>
      <c r="C68">
        <v>68294528</v>
      </c>
      <c r="D68">
        <v>56898565</v>
      </c>
      <c r="E68">
        <v>1</v>
      </c>
      <c r="F68">
        <v>1</v>
      </c>
      <c r="G68">
        <v>1</v>
      </c>
      <c r="H68">
        <v>3</v>
      </c>
      <c r="I68" t="s">
        <v>346</v>
      </c>
      <c r="J68" t="s">
        <v>347</v>
      </c>
      <c r="K68" t="s">
        <v>348</v>
      </c>
      <c r="L68">
        <v>1346</v>
      </c>
      <c r="N68">
        <v>1009</v>
      </c>
      <c r="O68" t="s">
        <v>342</v>
      </c>
      <c r="P68" t="s">
        <v>342</v>
      </c>
      <c r="Q68">
        <v>1</v>
      </c>
      <c r="W68">
        <v>0</v>
      </c>
      <c r="X68">
        <v>-1726842289</v>
      </c>
      <c r="Y68">
        <v>1.6E-2</v>
      </c>
      <c r="AA68">
        <v>65.75</v>
      </c>
      <c r="AB68">
        <v>0</v>
      </c>
      <c r="AC68">
        <v>0</v>
      </c>
      <c r="AD68">
        <v>0</v>
      </c>
      <c r="AE68">
        <v>65.75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1.6E-2</v>
      </c>
      <c r="AU68" t="s">
        <v>4</v>
      </c>
      <c r="AV68">
        <v>0</v>
      </c>
      <c r="AW68">
        <v>2</v>
      </c>
      <c r="AX68">
        <v>68294533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Y68*Source!I41</f>
        <v>1.6E-2</v>
      </c>
      <c r="CY68">
        <f>AA68</f>
        <v>65.75</v>
      </c>
      <c r="CZ68">
        <f>AE68</f>
        <v>65.75</v>
      </c>
      <c r="DA68">
        <f>AI68</f>
        <v>1</v>
      </c>
      <c r="DB68">
        <f t="shared" si="13"/>
        <v>1.05</v>
      </c>
      <c r="DC68">
        <f t="shared" si="14"/>
        <v>0</v>
      </c>
    </row>
    <row r="69" spans="1:107" x14ac:dyDescent="0.25">
      <c r="A69">
        <f>ROW(Source!A41)</f>
        <v>41</v>
      </c>
      <c r="B69">
        <v>68294165</v>
      </c>
      <c r="C69">
        <v>68294528</v>
      </c>
      <c r="D69">
        <v>56867659</v>
      </c>
      <c r="E69">
        <v>17</v>
      </c>
      <c r="F69">
        <v>1</v>
      </c>
      <c r="G69">
        <v>1</v>
      </c>
      <c r="H69">
        <v>3</v>
      </c>
      <c r="I69" t="s">
        <v>360</v>
      </c>
      <c r="J69" t="s">
        <v>4</v>
      </c>
      <c r="K69" t="s">
        <v>361</v>
      </c>
      <c r="L69">
        <v>1374</v>
      </c>
      <c r="N69">
        <v>1013</v>
      </c>
      <c r="O69" t="s">
        <v>362</v>
      </c>
      <c r="P69" t="s">
        <v>362</v>
      </c>
      <c r="Q69">
        <v>1</v>
      </c>
      <c r="W69">
        <v>0</v>
      </c>
      <c r="X69">
        <v>-1731369543</v>
      </c>
      <c r="Y69">
        <v>0.74</v>
      </c>
      <c r="AA69">
        <v>1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0.74</v>
      </c>
      <c r="AU69" t="s">
        <v>4</v>
      </c>
      <c r="AV69">
        <v>0</v>
      </c>
      <c r="AW69">
        <v>2</v>
      </c>
      <c r="AX69">
        <v>68294534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Y69*Source!I41</f>
        <v>0.74</v>
      </c>
      <c r="CY69">
        <f>AA69</f>
        <v>1</v>
      </c>
      <c r="CZ69">
        <f>AE69</f>
        <v>1</v>
      </c>
      <c r="DA69">
        <f>AI69</f>
        <v>1</v>
      </c>
      <c r="DB69">
        <f t="shared" si="13"/>
        <v>0.74</v>
      </c>
      <c r="DC69">
        <f t="shared" si="14"/>
        <v>0</v>
      </c>
    </row>
    <row r="70" spans="1:107" x14ac:dyDescent="0.25">
      <c r="A70">
        <f>ROW(Source!A43)</f>
        <v>43</v>
      </c>
      <c r="B70">
        <v>68294165</v>
      </c>
      <c r="C70">
        <v>68294537</v>
      </c>
      <c r="D70">
        <v>57150438</v>
      </c>
      <c r="E70">
        <v>1</v>
      </c>
      <c r="F70">
        <v>1</v>
      </c>
      <c r="G70">
        <v>1</v>
      </c>
      <c r="H70">
        <v>1</v>
      </c>
      <c r="I70" t="s">
        <v>371</v>
      </c>
      <c r="J70" t="s">
        <v>4</v>
      </c>
      <c r="K70" t="s">
        <v>372</v>
      </c>
      <c r="L70">
        <v>1191</v>
      </c>
      <c r="N70">
        <v>1013</v>
      </c>
      <c r="O70" t="s">
        <v>338</v>
      </c>
      <c r="P70" t="s">
        <v>338</v>
      </c>
      <c r="Q70">
        <v>1</v>
      </c>
      <c r="W70">
        <v>0</v>
      </c>
      <c r="X70">
        <v>912892513</v>
      </c>
      <c r="Y70">
        <v>0.99</v>
      </c>
      <c r="AA70">
        <v>0</v>
      </c>
      <c r="AB70">
        <v>0</v>
      </c>
      <c r="AC70">
        <v>0</v>
      </c>
      <c r="AD70">
        <v>9.92</v>
      </c>
      <c r="AE70">
        <v>0</v>
      </c>
      <c r="AF70">
        <v>0</v>
      </c>
      <c r="AG70">
        <v>0</v>
      </c>
      <c r="AH70">
        <v>9.92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0.99</v>
      </c>
      <c r="AU70" t="s">
        <v>4</v>
      </c>
      <c r="AV70">
        <v>1</v>
      </c>
      <c r="AW70">
        <v>2</v>
      </c>
      <c r="AX70">
        <v>68294538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Y70*Source!I43</f>
        <v>0.99</v>
      </c>
      <c r="CY70">
        <f>AD70</f>
        <v>9.92</v>
      </c>
      <c r="CZ70">
        <f>AH70</f>
        <v>9.92</v>
      </c>
      <c r="DA70">
        <f>AL70</f>
        <v>1</v>
      </c>
      <c r="DB70">
        <f t="shared" si="13"/>
        <v>9.82</v>
      </c>
      <c r="DC70">
        <f t="shared" si="14"/>
        <v>0</v>
      </c>
    </row>
    <row r="71" spans="1:107" x14ac:dyDescent="0.25">
      <c r="A71">
        <f>ROW(Source!A43)</f>
        <v>43</v>
      </c>
      <c r="B71">
        <v>68294165</v>
      </c>
      <c r="C71">
        <v>68294537</v>
      </c>
      <c r="D71">
        <v>57134533</v>
      </c>
      <c r="E71">
        <v>1</v>
      </c>
      <c r="F71">
        <v>1</v>
      </c>
      <c r="G71">
        <v>1</v>
      </c>
      <c r="H71">
        <v>1</v>
      </c>
      <c r="I71" t="s">
        <v>365</v>
      </c>
      <c r="J71" t="s">
        <v>4</v>
      </c>
      <c r="K71" t="s">
        <v>366</v>
      </c>
      <c r="L71">
        <v>1191</v>
      </c>
      <c r="N71">
        <v>1013</v>
      </c>
      <c r="O71" t="s">
        <v>338</v>
      </c>
      <c r="P71" t="s">
        <v>338</v>
      </c>
      <c r="Q71">
        <v>1</v>
      </c>
      <c r="W71">
        <v>0</v>
      </c>
      <c r="X71">
        <v>-1417349443</v>
      </c>
      <c r="Y71">
        <v>0.1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0.1</v>
      </c>
      <c r="AU71" t="s">
        <v>4</v>
      </c>
      <c r="AV71">
        <v>2</v>
      </c>
      <c r="AW71">
        <v>2</v>
      </c>
      <c r="AX71">
        <v>68294539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Y71*Source!I43</f>
        <v>0.1</v>
      </c>
      <c r="CY71">
        <f>AD71</f>
        <v>0</v>
      </c>
      <c r="CZ71">
        <f>AH71</f>
        <v>0</v>
      </c>
      <c r="DA71">
        <f>AL71</f>
        <v>1</v>
      </c>
      <c r="DB71">
        <f t="shared" si="13"/>
        <v>0</v>
      </c>
      <c r="DC71">
        <f t="shared" si="14"/>
        <v>0</v>
      </c>
    </row>
    <row r="72" spans="1:107" x14ac:dyDescent="0.25">
      <c r="A72">
        <f>ROW(Source!A43)</f>
        <v>43</v>
      </c>
      <c r="B72">
        <v>68294165</v>
      </c>
      <c r="C72">
        <v>68294537</v>
      </c>
      <c r="D72">
        <v>56951691</v>
      </c>
      <c r="E72">
        <v>1</v>
      </c>
      <c r="F72">
        <v>1</v>
      </c>
      <c r="G72">
        <v>1</v>
      </c>
      <c r="H72">
        <v>2</v>
      </c>
      <c r="I72" t="s">
        <v>373</v>
      </c>
      <c r="J72" t="s">
        <v>374</v>
      </c>
      <c r="K72" t="s">
        <v>375</v>
      </c>
      <c r="L72">
        <v>1368</v>
      </c>
      <c r="N72">
        <v>1011</v>
      </c>
      <c r="O72" t="s">
        <v>370</v>
      </c>
      <c r="P72" t="s">
        <v>370</v>
      </c>
      <c r="Q72">
        <v>1</v>
      </c>
      <c r="W72">
        <v>0</v>
      </c>
      <c r="X72">
        <v>-1718674368</v>
      </c>
      <c r="Y72">
        <v>0.05</v>
      </c>
      <c r="AA72">
        <v>0</v>
      </c>
      <c r="AB72">
        <v>111.99</v>
      </c>
      <c r="AC72">
        <v>13.5</v>
      </c>
      <c r="AD72">
        <v>0</v>
      </c>
      <c r="AE72">
        <v>0</v>
      </c>
      <c r="AF72">
        <v>111.99</v>
      </c>
      <c r="AG72">
        <v>13.5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0.05</v>
      </c>
      <c r="AU72" t="s">
        <v>4</v>
      </c>
      <c r="AV72">
        <v>0</v>
      </c>
      <c r="AW72">
        <v>2</v>
      </c>
      <c r="AX72">
        <v>68294540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Y72*Source!I43</f>
        <v>0.05</v>
      </c>
      <c r="CY72">
        <f>AB72</f>
        <v>111.99</v>
      </c>
      <c r="CZ72">
        <f>AF72</f>
        <v>111.99</v>
      </c>
      <c r="DA72">
        <f>AJ72</f>
        <v>1</v>
      </c>
      <c r="DB72">
        <f t="shared" si="13"/>
        <v>5.6</v>
      </c>
      <c r="DC72">
        <f t="shared" si="14"/>
        <v>0.68</v>
      </c>
    </row>
    <row r="73" spans="1:107" x14ac:dyDescent="0.25">
      <c r="A73">
        <f>ROW(Source!A43)</f>
        <v>43</v>
      </c>
      <c r="B73">
        <v>68294165</v>
      </c>
      <c r="C73">
        <v>68294537</v>
      </c>
      <c r="D73">
        <v>56953077</v>
      </c>
      <c r="E73">
        <v>1</v>
      </c>
      <c r="F73">
        <v>1</v>
      </c>
      <c r="G73">
        <v>1</v>
      </c>
      <c r="H73">
        <v>2</v>
      </c>
      <c r="I73" t="s">
        <v>376</v>
      </c>
      <c r="J73" t="s">
        <v>377</v>
      </c>
      <c r="K73" t="s">
        <v>378</v>
      </c>
      <c r="L73">
        <v>1368</v>
      </c>
      <c r="N73">
        <v>1011</v>
      </c>
      <c r="O73" t="s">
        <v>370</v>
      </c>
      <c r="P73" t="s">
        <v>370</v>
      </c>
      <c r="Q73">
        <v>1</v>
      </c>
      <c r="W73">
        <v>0</v>
      </c>
      <c r="X73">
        <v>1372534845</v>
      </c>
      <c r="Y73">
        <v>0.05</v>
      </c>
      <c r="AA73">
        <v>0</v>
      </c>
      <c r="AB73">
        <v>65.709999999999994</v>
      </c>
      <c r="AC73">
        <v>11.6</v>
      </c>
      <c r="AD73">
        <v>0</v>
      </c>
      <c r="AE73">
        <v>0</v>
      </c>
      <c r="AF73">
        <v>65.709999999999994</v>
      </c>
      <c r="AG73">
        <v>11.6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0.05</v>
      </c>
      <c r="AU73" t="s">
        <v>4</v>
      </c>
      <c r="AV73">
        <v>0</v>
      </c>
      <c r="AW73">
        <v>2</v>
      </c>
      <c r="AX73">
        <v>68294541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Y73*Source!I43</f>
        <v>0.05</v>
      </c>
      <c r="CY73">
        <f>AB73</f>
        <v>65.709999999999994</v>
      </c>
      <c r="CZ73">
        <f>AF73</f>
        <v>65.709999999999994</v>
      </c>
      <c r="DA73">
        <f>AJ73</f>
        <v>1</v>
      </c>
      <c r="DB73">
        <f t="shared" si="13"/>
        <v>3.29</v>
      </c>
      <c r="DC73">
        <f t="shared" si="14"/>
        <v>0.57999999999999996</v>
      </c>
    </row>
    <row r="74" spans="1:107" x14ac:dyDescent="0.25">
      <c r="A74">
        <f>ROW(Source!A43)</f>
        <v>43</v>
      </c>
      <c r="B74">
        <v>68294165</v>
      </c>
      <c r="C74">
        <v>68294537</v>
      </c>
      <c r="D74">
        <v>56870720</v>
      </c>
      <c r="E74">
        <v>1</v>
      </c>
      <c r="F74">
        <v>1</v>
      </c>
      <c r="G74">
        <v>1</v>
      </c>
      <c r="H74">
        <v>3</v>
      </c>
      <c r="I74" t="s">
        <v>419</v>
      </c>
      <c r="J74" t="s">
        <v>420</v>
      </c>
      <c r="K74" t="s">
        <v>421</v>
      </c>
      <c r="L74">
        <v>1346</v>
      </c>
      <c r="N74">
        <v>1009</v>
      </c>
      <c r="O74" t="s">
        <v>342</v>
      </c>
      <c r="P74" t="s">
        <v>342</v>
      </c>
      <c r="Q74">
        <v>1</v>
      </c>
      <c r="W74">
        <v>0</v>
      </c>
      <c r="X74">
        <v>-1088866022</v>
      </c>
      <c r="Y74">
        <v>0.02</v>
      </c>
      <c r="AA74">
        <v>30.4</v>
      </c>
      <c r="AB74">
        <v>0</v>
      </c>
      <c r="AC74">
        <v>0</v>
      </c>
      <c r="AD74">
        <v>0</v>
      </c>
      <c r="AE74">
        <v>30.4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4</v>
      </c>
      <c r="AT74">
        <v>0.02</v>
      </c>
      <c r="AU74" t="s">
        <v>4</v>
      </c>
      <c r="AV74">
        <v>0</v>
      </c>
      <c r="AW74">
        <v>2</v>
      </c>
      <c r="AX74">
        <v>68294542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Y74*Source!I43</f>
        <v>0.02</v>
      </c>
      <c r="CY74">
        <f>AA74</f>
        <v>30.4</v>
      </c>
      <c r="CZ74">
        <f>AE74</f>
        <v>30.4</v>
      </c>
      <c r="DA74">
        <f>AI74</f>
        <v>1</v>
      </c>
      <c r="DB74">
        <f t="shared" si="13"/>
        <v>0.61</v>
      </c>
      <c r="DC74">
        <f t="shared" si="14"/>
        <v>0</v>
      </c>
    </row>
    <row r="75" spans="1:107" x14ac:dyDescent="0.25">
      <c r="A75">
        <f>ROW(Source!A43)</f>
        <v>43</v>
      </c>
      <c r="B75">
        <v>68294165</v>
      </c>
      <c r="C75">
        <v>68294537</v>
      </c>
      <c r="D75">
        <v>56867659</v>
      </c>
      <c r="E75">
        <v>17</v>
      </c>
      <c r="F75">
        <v>1</v>
      </c>
      <c r="G75">
        <v>1</v>
      </c>
      <c r="H75">
        <v>3</v>
      </c>
      <c r="I75" t="s">
        <v>360</v>
      </c>
      <c r="J75" t="s">
        <v>4</v>
      </c>
      <c r="K75" t="s">
        <v>361</v>
      </c>
      <c r="L75">
        <v>1374</v>
      </c>
      <c r="N75">
        <v>1013</v>
      </c>
      <c r="O75" t="s">
        <v>362</v>
      </c>
      <c r="P75" t="s">
        <v>362</v>
      </c>
      <c r="Q75">
        <v>1</v>
      </c>
      <c r="W75">
        <v>0</v>
      </c>
      <c r="X75">
        <v>-1731369543</v>
      </c>
      <c r="Y75">
        <v>0.2</v>
      </c>
      <c r="AA75">
        <v>1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0.2</v>
      </c>
      <c r="AU75" t="s">
        <v>4</v>
      </c>
      <c r="AV75">
        <v>0</v>
      </c>
      <c r="AW75">
        <v>2</v>
      </c>
      <c r="AX75">
        <v>68294543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Y75*Source!I43</f>
        <v>0.2</v>
      </c>
      <c r="CY75">
        <f>AA75</f>
        <v>1</v>
      </c>
      <c r="CZ75">
        <f>AE75</f>
        <v>1</v>
      </c>
      <c r="DA75">
        <f>AI75</f>
        <v>1</v>
      </c>
      <c r="DB75">
        <f t="shared" si="13"/>
        <v>0.2</v>
      </c>
      <c r="DC75">
        <f t="shared" si="14"/>
        <v>0</v>
      </c>
    </row>
    <row r="76" spans="1:107" x14ac:dyDescent="0.25">
      <c r="A76">
        <f>ROW(Source!A45)</f>
        <v>45</v>
      </c>
      <c r="B76">
        <v>68294165</v>
      </c>
      <c r="C76">
        <v>68294489</v>
      </c>
      <c r="D76">
        <v>57150438</v>
      </c>
      <c r="E76">
        <v>1</v>
      </c>
      <c r="F76">
        <v>1</v>
      </c>
      <c r="G76">
        <v>1</v>
      </c>
      <c r="H76">
        <v>1</v>
      </c>
      <c r="I76" t="s">
        <v>371</v>
      </c>
      <c r="J76" t="s">
        <v>4</v>
      </c>
      <c r="K76" t="s">
        <v>372</v>
      </c>
      <c r="L76">
        <v>1191</v>
      </c>
      <c r="N76">
        <v>1013</v>
      </c>
      <c r="O76" t="s">
        <v>338</v>
      </c>
      <c r="P76" t="s">
        <v>338</v>
      </c>
      <c r="Q76">
        <v>1</v>
      </c>
      <c r="W76">
        <v>0</v>
      </c>
      <c r="X76">
        <v>912892513</v>
      </c>
      <c r="Y76">
        <v>58.73</v>
      </c>
      <c r="AA76">
        <v>0</v>
      </c>
      <c r="AB76">
        <v>0</v>
      </c>
      <c r="AC76">
        <v>0</v>
      </c>
      <c r="AD76">
        <v>9.92</v>
      </c>
      <c r="AE76">
        <v>0</v>
      </c>
      <c r="AF76">
        <v>0</v>
      </c>
      <c r="AG76">
        <v>0</v>
      </c>
      <c r="AH76">
        <v>9.92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58.73</v>
      </c>
      <c r="AU76" t="s">
        <v>4</v>
      </c>
      <c r="AV76">
        <v>1</v>
      </c>
      <c r="AW76">
        <v>2</v>
      </c>
      <c r="AX76">
        <v>68294546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Y76*Source!I45</f>
        <v>0.58729999999999993</v>
      </c>
      <c r="CY76">
        <f>AD76</f>
        <v>9.92</v>
      </c>
      <c r="CZ76">
        <f>AH76</f>
        <v>9.92</v>
      </c>
      <c r="DA76">
        <f>AL76</f>
        <v>1</v>
      </c>
      <c r="DB76">
        <f t="shared" si="13"/>
        <v>582.6</v>
      </c>
      <c r="DC76">
        <f t="shared" si="14"/>
        <v>0</v>
      </c>
    </row>
    <row r="77" spans="1:107" x14ac:dyDescent="0.25">
      <c r="A77">
        <f>ROW(Source!A45)</f>
        <v>45</v>
      </c>
      <c r="B77">
        <v>68294165</v>
      </c>
      <c r="C77">
        <v>68294489</v>
      </c>
      <c r="D77">
        <v>57134533</v>
      </c>
      <c r="E77">
        <v>1</v>
      </c>
      <c r="F77">
        <v>1</v>
      </c>
      <c r="G77">
        <v>1</v>
      </c>
      <c r="H77">
        <v>1</v>
      </c>
      <c r="I77" t="s">
        <v>365</v>
      </c>
      <c r="J77" t="s">
        <v>4</v>
      </c>
      <c r="K77" t="s">
        <v>366</v>
      </c>
      <c r="L77">
        <v>1191</v>
      </c>
      <c r="N77">
        <v>1013</v>
      </c>
      <c r="O77" t="s">
        <v>338</v>
      </c>
      <c r="P77" t="s">
        <v>338</v>
      </c>
      <c r="Q77">
        <v>1</v>
      </c>
      <c r="W77">
        <v>0</v>
      </c>
      <c r="X77">
        <v>-1417349443</v>
      </c>
      <c r="Y77">
        <v>0.16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0.16</v>
      </c>
      <c r="AU77" t="s">
        <v>4</v>
      </c>
      <c r="AV77">
        <v>2</v>
      </c>
      <c r="AW77">
        <v>2</v>
      </c>
      <c r="AX77">
        <v>68294547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Y77*Source!I45</f>
        <v>1.6000000000000001E-3</v>
      </c>
      <c r="CY77">
        <f>AD77</f>
        <v>0</v>
      </c>
      <c r="CZ77">
        <f>AH77</f>
        <v>0</v>
      </c>
      <c r="DA77">
        <f>AL77</f>
        <v>1</v>
      </c>
      <c r="DB77">
        <f t="shared" si="13"/>
        <v>0</v>
      </c>
      <c r="DC77">
        <f t="shared" si="14"/>
        <v>0</v>
      </c>
    </row>
    <row r="78" spans="1:107" x14ac:dyDescent="0.25">
      <c r="A78">
        <f>ROW(Source!A45)</f>
        <v>45</v>
      </c>
      <c r="B78">
        <v>68294165</v>
      </c>
      <c r="C78">
        <v>68294489</v>
      </c>
      <c r="D78">
        <v>56951691</v>
      </c>
      <c r="E78">
        <v>1</v>
      </c>
      <c r="F78">
        <v>1</v>
      </c>
      <c r="G78">
        <v>1</v>
      </c>
      <c r="H78">
        <v>2</v>
      </c>
      <c r="I78" t="s">
        <v>373</v>
      </c>
      <c r="J78" t="s">
        <v>374</v>
      </c>
      <c r="K78" t="s">
        <v>375</v>
      </c>
      <c r="L78">
        <v>1368</v>
      </c>
      <c r="N78">
        <v>1011</v>
      </c>
      <c r="O78" t="s">
        <v>370</v>
      </c>
      <c r="P78" t="s">
        <v>370</v>
      </c>
      <c r="Q78">
        <v>1</v>
      </c>
      <c r="W78">
        <v>0</v>
      </c>
      <c r="X78">
        <v>-1718674368</v>
      </c>
      <c r="Y78">
        <v>0.08</v>
      </c>
      <c r="AA78">
        <v>0</v>
      </c>
      <c r="AB78">
        <v>111.99</v>
      </c>
      <c r="AC78">
        <v>13.5</v>
      </c>
      <c r="AD78">
        <v>0</v>
      </c>
      <c r="AE78">
        <v>0</v>
      </c>
      <c r="AF78">
        <v>111.99</v>
      </c>
      <c r="AG78">
        <v>13.5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0.08</v>
      </c>
      <c r="AU78" t="s">
        <v>4</v>
      </c>
      <c r="AV78">
        <v>0</v>
      </c>
      <c r="AW78">
        <v>2</v>
      </c>
      <c r="AX78">
        <v>68294548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Y78*Source!I45</f>
        <v>8.0000000000000004E-4</v>
      </c>
      <c r="CY78">
        <f>AB78</f>
        <v>111.99</v>
      </c>
      <c r="CZ78">
        <f>AF78</f>
        <v>111.99</v>
      </c>
      <c r="DA78">
        <f>AJ78</f>
        <v>1</v>
      </c>
      <c r="DB78">
        <f t="shared" si="13"/>
        <v>8.9600000000000009</v>
      </c>
      <c r="DC78">
        <f t="shared" si="14"/>
        <v>1.08</v>
      </c>
    </row>
    <row r="79" spans="1:107" x14ac:dyDescent="0.25">
      <c r="A79">
        <f>ROW(Source!A45)</f>
        <v>45</v>
      </c>
      <c r="B79">
        <v>68294165</v>
      </c>
      <c r="C79">
        <v>68294489</v>
      </c>
      <c r="D79">
        <v>56953077</v>
      </c>
      <c r="E79">
        <v>1</v>
      </c>
      <c r="F79">
        <v>1</v>
      </c>
      <c r="G79">
        <v>1</v>
      </c>
      <c r="H79">
        <v>2</v>
      </c>
      <c r="I79" t="s">
        <v>376</v>
      </c>
      <c r="J79" t="s">
        <v>377</v>
      </c>
      <c r="K79" t="s">
        <v>378</v>
      </c>
      <c r="L79">
        <v>1368</v>
      </c>
      <c r="N79">
        <v>1011</v>
      </c>
      <c r="O79" t="s">
        <v>370</v>
      </c>
      <c r="P79" t="s">
        <v>370</v>
      </c>
      <c r="Q79">
        <v>1</v>
      </c>
      <c r="W79">
        <v>0</v>
      </c>
      <c r="X79">
        <v>1372534845</v>
      </c>
      <c r="Y79">
        <v>0.08</v>
      </c>
      <c r="AA79">
        <v>0</v>
      </c>
      <c r="AB79">
        <v>65.709999999999994</v>
      </c>
      <c r="AC79">
        <v>11.6</v>
      </c>
      <c r="AD79">
        <v>0</v>
      </c>
      <c r="AE79">
        <v>0</v>
      </c>
      <c r="AF79">
        <v>65.709999999999994</v>
      </c>
      <c r="AG79">
        <v>11.6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0.08</v>
      </c>
      <c r="AU79" t="s">
        <v>4</v>
      </c>
      <c r="AV79">
        <v>0</v>
      </c>
      <c r="AW79">
        <v>2</v>
      </c>
      <c r="AX79">
        <v>68294549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Y79*Source!I45</f>
        <v>8.0000000000000004E-4</v>
      </c>
      <c r="CY79">
        <f>AB79</f>
        <v>65.709999999999994</v>
      </c>
      <c r="CZ79">
        <f>AF79</f>
        <v>65.709999999999994</v>
      </c>
      <c r="DA79">
        <f>AJ79</f>
        <v>1</v>
      </c>
      <c r="DB79">
        <f t="shared" si="13"/>
        <v>5.26</v>
      </c>
      <c r="DC79">
        <f t="shared" si="14"/>
        <v>0.93</v>
      </c>
    </row>
    <row r="80" spans="1:107" x14ac:dyDescent="0.25">
      <c r="A80">
        <f>ROW(Source!A45)</f>
        <v>45</v>
      </c>
      <c r="B80">
        <v>68294165</v>
      </c>
      <c r="C80">
        <v>68294489</v>
      </c>
      <c r="D80">
        <v>56895007</v>
      </c>
      <c r="E80">
        <v>1</v>
      </c>
      <c r="F80">
        <v>1</v>
      </c>
      <c r="G80">
        <v>1</v>
      </c>
      <c r="H80">
        <v>3</v>
      </c>
      <c r="I80" t="s">
        <v>451</v>
      </c>
      <c r="J80" t="s">
        <v>452</v>
      </c>
      <c r="K80" t="s">
        <v>453</v>
      </c>
      <c r="L80">
        <v>1348</v>
      </c>
      <c r="N80">
        <v>1009</v>
      </c>
      <c r="O80" t="s">
        <v>352</v>
      </c>
      <c r="P80" t="s">
        <v>352</v>
      </c>
      <c r="Q80">
        <v>1000</v>
      </c>
      <c r="W80">
        <v>0</v>
      </c>
      <c r="X80">
        <v>-1598896989</v>
      </c>
      <c r="Y80">
        <v>9.5999999999999992E-3</v>
      </c>
      <c r="AA80">
        <v>5000</v>
      </c>
      <c r="AB80">
        <v>0</v>
      </c>
      <c r="AC80">
        <v>0</v>
      </c>
      <c r="AD80">
        <v>0</v>
      </c>
      <c r="AE80">
        <v>5000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4</v>
      </c>
      <c r="AT80">
        <v>9.5999999999999992E-3</v>
      </c>
      <c r="AU80" t="s">
        <v>4</v>
      </c>
      <c r="AV80">
        <v>0</v>
      </c>
      <c r="AW80">
        <v>2</v>
      </c>
      <c r="AX80">
        <v>68294550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Y80*Source!I45</f>
        <v>9.5999999999999989E-5</v>
      </c>
      <c r="CY80">
        <f>AA80</f>
        <v>5000</v>
      </c>
      <c r="CZ80">
        <f>AE80</f>
        <v>5000</v>
      </c>
      <c r="DA80">
        <f>AI80</f>
        <v>1</v>
      </c>
      <c r="DB80">
        <f t="shared" si="13"/>
        <v>48</v>
      </c>
      <c r="DC80">
        <f t="shared" si="14"/>
        <v>0</v>
      </c>
    </row>
    <row r="81" spans="1:107" x14ac:dyDescent="0.25">
      <c r="A81">
        <f>ROW(Source!A45)</f>
        <v>45</v>
      </c>
      <c r="B81">
        <v>68294165</v>
      </c>
      <c r="C81">
        <v>68294489</v>
      </c>
      <c r="D81">
        <v>56867659</v>
      </c>
      <c r="E81">
        <v>17</v>
      </c>
      <c r="F81">
        <v>1</v>
      </c>
      <c r="G81">
        <v>1</v>
      </c>
      <c r="H81">
        <v>3</v>
      </c>
      <c r="I81" t="s">
        <v>360</v>
      </c>
      <c r="J81" t="s">
        <v>4</v>
      </c>
      <c r="K81" t="s">
        <v>361</v>
      </c>
      <c r="L81">
        <v>1374</v>
      </c>
      <c r="N81">
        <v>1013</v>
      </c>
      <c r="O81" t="s">
        <v>362</v>
      </c>
      <c r="P81" t="s">
        <v>362</v>
      </c>
      <c r="Q81">
        <v>1</v>
      </c>
      <c r="W81">
        <v>0</v>
      </c>
      <c r="X81">
        <v>-1731369543</v>
      </c>
      <c r="Y81">
        <v>11.65</v>
      </c>
      <c r="AA81">
        <v>1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4</v>
      </c>
      <c r="AT81">
        <v>11.65</v>
      </c>
      <c r="AU81" t="s">
        <v>4</v>
      </c>
      <c r="AV81">
        <v>0</v>
      </c>
      <c r="AW81">
        <v>2</v>
      </c>
      <c r="AX81">
        <v>68294551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Y81*Source!I45</f>
        <v>0.11650000000000001</v>
      </c>
      <c r="CY81">
        <f>AA81</f>
        <v>1</v>
      </c>
      <c r="CZ81">
        <f>AE81</f>
        <v>1</v>
      </c>
      <c r="DA81">
        <f>AI81</f>
        <v>1</v>
      </c>
      <c r="DB81">
        <f t="shared" si="13"/>
        <v>11.65</v>
      </c>
      <c r="DC81">
        <f t="shared" si="14"/>
        <v>0</v>
      </c>
    </row>
    <row r="82" spans="1:107" x14ac:dyDescent="0.25">
      <c r="A82">
        <f>ROW(Source!A47)</f>
        <v>47</v>
      </c>
      <c r="B82">
        <v>68294165</v>
      </c>
      <c r="C82">
        <v>68294623</v>
      </c>
      <c r="D82">
        <v>57136374</v>
      </c>
      <c r="E82">
        <v>1</v>
      </c>
      <c r="F82">
        <v>1</v>
      </c>
      <c r="G82">
        <v>1</v>
      </c>
      <c r="H82">
        <v>1</v>
      </c>
      <c r="I82" t="s">
        <v>454</v>
      </c>
      <c r="J82" t="s">
        <v>4</v>
      </c>
      <c r="K82" t="s">
        <v>455</v>
      </c>
      <c r="L82">
        <v>1191</v>
      </c>
      <c r="N82">
        <v>1013</v>
      </c>
      <c r="O82" t="s">
        <v>338</v>
      </c>
      <c r="P82" t="s">
        <v>338</v>
      </c>
      <c r="Q82">
        <v>1</v>
      </c>
      <c r="W82">
        <v>0</v>
      </c>
      <c r="X82">
        <v>-509590494</v>
      </c>
      <c r="Y82">
        <v>1</v>
      </c>
      <c r="AA82">
        <v>0</v>
      </c>
      <c r="AB82">
        <v>0</v>
      </c>
      <c r="AC82">
        <v>0</v>
      </c>
      <c r="AD82">
        <v>8.17</v>
      </c>
      <c r="AE82">
        <v>0</v>
      </c>
      <c r="AF82">
        <v>0</v>
      </c>
      <c r="AG82">
        <v>0</v>
      </c>
      <c r="AH82">
        <v>8.17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1</v>
      </c>
      <c r="AU82" t="s">
        <v>4</v>
      </c>
      <c r="AV82">
        <v>1</v>
      </c>
      <c r="AW82">
        <v>2</v>
      </c>
      <c r="AX82">
        <v>68294624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Y82*Source!I47</f>
        <v>14</v>
      </c>
      <c r="CY82">
        <f>AD82</f>
        <v>8.17</v>
      </c>
      <c r="CZ82">
        <f>AH82</f>
        <v>8.17</v>
      </c>
      <c r="DA82">
        <f>AL82</f>
        <v>1</v>
      </c>
      <c r="DB82">
        <f t="shared" si="13"/>
        <v>8.17</v>
      </c>
      <c r="DC82">
        <f t="shared" si="14"/>
        <v>0</v>
      </c>
    </row>
    <row r="83" spans="1:107" x14ac:dyDescent="0.25">
      <c r="A83">
        <f>ROW(Source!A47)</f>
        <v>47</v>
      </c>
      <c r="B83">
        <v>68294165</v>
      </c>
      <c r="C83">
        <v>68294623</v>
      </c>
      <c r="D83">
        <v>56870721</v>
      </c>
      <c r="E83">
        <v>1</v>
      </c>
      <c r="F83">
        <v>1</v>
      </c>
      <c r="G83">
        <v>1</v>
      </c>
      <c r="H83">
        <v>3</v>
      </c>
      <c r="I83" t="s">
        <v>339</v>
      </c>
      <c r="J83" t="s">
        <v>340</v>
      </c>
      <c r="K83" t="s">
        <v>341</v>
      </c>
      <c r="L83">
        <v>1346</v>
      </c>
      <c r="N83">
        <v>1009</v>
      </c>
      <c r="O83" t="s">
        <v>342</v>
      </c>
      <c r="P83" t="s">
        <v>342</v>
      </c>
      <c r="Q83">
        <v>1</v>
      </c>
      <c r="W83">
        <v>0</v>
      </c>
      <c r="X83">
        <v>-2124370092</v>
      </c>
      <c r="Y83">
        <v>0.02</v>
      </c>
      <c r="AA83">
        <v>91.29</v>
      </c>
      <c r="AB83">
        <v>0</v>
      </c>
      <c r="AC83">
        <v>0</v>
      </c>
      <c r="AD83">
        <v>0</v>
      </c>
      <c r="AE83">
        <v>91.29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0.02</v>
      </c>
      <c r="AU83" t="s">
        <v>4</v>
      </c>
      <c r="AV83">
        <v>0</v>
      </c>
      <c r="AW83">
        <v>2</v>
      </c>
      <c r="AX83">
        <v>68294625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Y83*Source!I47</f>
        <v>0.28000000000000003</v>
      </c>
      <c r="CY83">
        <f>AA83</f>
        <v>91.29</v>
      </c>
      <c r="CZ83">
        <f>AE83</f>
        <v>91.29</v>
      </c>
      <c r="DA83">
        <f>AI83</f>
        <v>1</v>
      </c>
      <c r="DB83">
        <f t="shared" si="13"/>
        <v>1.83</v>
      </c>
      <c r="DC83">
        <f t="shared" si="14"/>
        <v>0</v>
      </c>
    </row>
    <row r="84" spans="1:107" x14ac:dyDescent="0.25">
      <c r="A84">
        <f>ROW(Source!A47)</f>
        <v>47</v>
      </c>
      <c r="B84">
        <v>68294165</v>
      </c>
      <c r="C84">
        <v>68294623</v>
      </c>
      <c r="D84">
        <v>56874332</v>
      </c>
      <c r="E84">
        <v>1</v>
      </c>
      <c r="F84">
        <v>1</v>
      </c>
      <c r="G84">
        <v>1</v>
      </c>
      <c r="H84">
        <v>3</v>
      </c>
      <c r="I84" t="s">
        <v>343</v>
      </c>
      <c r="J84" t="s">
        <v>344</v>
      </c>
      <c r="K84" t="s">
        <v>345</v>
      </c>
      <c r="L84">
        <v>1346</v>
      </c>
      <c r="N84">
        <v>1009</v>
      </c>
      <c r="O84" t="s">
        <v>342</v>
      </c>
      <c r="P84" t="s">
        <v>342</v>
      </c>
      <c r="Q84">
        <v>1</v>
      </c>
      <c r="W84">
        <v>0</v>
      </c>
      <c r="X84">
        <v>-1012196365</v>
      </c>
      <c r="Y84">
        <v>0.04</v>
      </c>
      <c r="AA84">
        <v>155</v>
      </c>
      <c r="AB84">
        <v>0</v>
      </c>
      <c r="AC84">
        <v>0</v>
      </c>
      <c r="AD84">
        <v>0</v>
      </c>
      <c r="AE84">
        <v>155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0.04</v>
      </c>
      <c r="AU84" t="s">
        <v>4</v>
      </c>
      <c r="AV84">
        <v>0</v>
      </c>
      <c r="AW84">
        <v>2</v>
      </c>
      <c r="AX84">
        <v>68294626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Y84*Source!I47</f>
        <v>0.56000000000000005</v>
      </c>
      <c r="CY84">
        <f>AA84</f>
        <v>155</v>
      </c>
      <c r="CZ84">
        <f>AE84</f>
        <v>155</v>
      </c>
      <c r="DA84">
        <f>AI84</f>
        <v>1</v>
      </c>
      <c r="DB84">
        <f t="shared" si="13"/>
        <v>6.2</v>
      </c>
      <c r="DC84">
        <f t="shared" si="14"/>
        <v>0</v>
      </c>
    </row>
    <row r="85" spans="1:107" x14ac:dyDescent="0.25">
      <c r="A85">
        <f>ROW(Source!A47)</f>
        <v>47</v>
      </c>
      <c r="B85">
        <v>68294165</v>
      </c>
      <c r="C85">
        <v>68294623</v>
      </c>
      <c r="D85">
        <v>56898565</v>
      </c>
      <c r="E85">
        <v>1</v>
      </c>
      <c r="F85">
        <v>1</v>
      </c>
      <c r="G85">
        <v>1</v>
      </c>
      <c r="H85">
        <v>3</v>
      </c>
      <c r="I85" t="s">
        <v>346</v>
      </c>
      <c r="J85" t="s">
        <v>347</v>
      </c>
      <c r="K85" t="s">
        <v>348</v>
      </c>
      <c r="L85">
        <v>1346</v>
      </c>
      <c r="N85">
        <v>1009</v>
      </c>
      <c r="O85" t="s">
        <v>342</v>
      </c>
      <c r="P85" t="s">
        <v>342</v>
      </c>
      <c r="Q85">
        <v>1</v>
      </c>
      <c r="W85">
        <v>0</v>
      </c>
      <c r="X85">
        <v>-1726842289</v>
      </c>
      <c r="Y85">
        <v>0.05</v>
      </c>
      <c r="AA85">
        <v>65.75</v>
      </c>
      <c r="AB85">
        <v>0</v>
      </c>
      <c r="AC85">
        <v>0</v>
      </c>
      <c r="AD85">
        <v>0</v>
      </c>
      <c r="AE85">
        <v>65.75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4</v>
      </c>
      <c r="AT85">
        <v>0.05</v>
      </c>
      <c r="AU85" t="s">
        <v>4</v>
      </c>
      <c r="AV85">
        <v>0</v>
      </c>
      <c r="AW85">
        <v>2</v>
      </c>
      <c r="AX85">
        <v>68294627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Y85*Source!I47</f>
        <v>0.70000000000000007</v>
      </c>
      <c r="CY85">
        <f>AA85</f>
        <v>65.75</v>
      </c>
      <c r="CZ85">
        <f>AE85</f>
        <v>65.75</v>
      </c>
      <c r="DA85">
        <f>AI85</f>
        <v>1</v>
      </c>
      <c r="DB85">
        <f t="shared" si="13"/>
        <v>3.29</v>
      </c>
      <c r="DC85">
        <f t="shared" si="14"/>
        <v>0</v>
      </c>
    </row>
    <row r="86" spans="1:107" x14ac:dyDescent="0.25">
      <c r="A86">
        <f>ROW(Source!A47)</f>
        <v>47</v>
      </c>
      <c r="B86">
        <v>68294165</v>
      </c>
      <c r="C86">
        <v>68294623</v>
      </c>
      <c r="D86">
        <v>56867659</v>
      </c>
      <c r="E86">
        <v>17</v>
      </c>
      <c r="F86">
        <v>1</v>
      </c>
      <c r="G86">
        <v>1</v>
      </c>
      <c r="H86">
        <v>3</v>
      </c>
      <c r="I86" t="s">
        <v>360</v>
      </c>
      <c r="J86" t="s">
        <v>4</v>
      </c>
      <c r="K86" t="s">
        <v>361</v>
      </c>
      <c r="L86">
        <v>1374</v>
      </c>
      <c r="N86">
        <v>1013</v>
      </c>
      <c r="O86" t="s">
        <v>362</v>
      </c>
      <c r="P86" t="s">
        <v>362</v>
      </c>
      <c r="Q86">
        <v>1</v>
      </c>
      <c r="W86">
        <v>0</v>
      </c>
      <c r="X86">
        <v>-1731369543</v>
      </c>
      <c r="Y86">
        <v>0.16</v>
      </c>
      <c r="AA86">
        <v>1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4</v>
      </c>
      <c r="AT86">
        <v>0.16</v>
      </c>
      <c r="AU86" t="s">
        <v>4</v>
      </c>
      <c r="AV86">
        <v>0</v>
      </c>
      <c r="AW86">
        <v>2</v>
      </c>
      <c r="AX86">
        <v>68294629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Y86*Source!I47</f>
        <v>2.2400000000000002</v>
      </c>
      <c r="CY86">
        <f>AA86</f>
        <v>1</v>
      </c>
      <c r="CZ86">
        <f>AE86</f>
        <v>1</v>
      </c>
      <c r="DA86">
        <f>AI86</f>
        <v>1</v>
      </c>
      <c r="DB86">
        <f t="shared" si="13"/>
        <v>0.16</v>
      </c>
      <c r="DC86">
        <f t="shared" si="14"/>
        <v>0</v>
      </c>
    </row>
    <row r="87" spans="1:107" x14ac:dyDescent="0.25">
      <c r="A87">
        <f>ROW(Source!A55)</f>
        <v>55</v>
      </c>
      <c r="B87">
        <v>68294165</v>
      </c>
      <c r="C87">
        <v>68294554</v>
      </c>
      <c r="D87">
        <v>57140694</v>
      </c>
      <c r="E87">
        <v>1</v>
      </c>
      <c r="F87">
        <v>1</v>
      </c>
      <c r="G87">
        <v>1</v>
      </c>
      <c r="H87">
        <v>1</v>
      </c>
      <c r="I87" t="s">
        <v>336</v>
      </c>
      <c r="J87" t="s">
        <v>4</v>
      </c>
      <c r="K87" t="s">
        <v>337</v>
      </c>
      <c r="L87">
        <v>1191</v>
      </c>
      <c r="N87">
        <v>1013</v>
      </c>
      <c r="O87" t="s">
        <v>338</v>
      </c>
      <c r="P87" t="s">
        <v>338</v>
      </c>
      <c r="Q87">
        <v>1</v>
      </c>
      <c r="W87">
        <v>0</v>
      </c>
      <c r="X87">
        <v>1069510174</v>
      </c>
      <c r="Y87">
        <v>24</v>
      </c>
      <c r="AA87">
        <v>0</v>
      </c>
      <c r="AB87">
        <v>0</v>
      </c>
      <c r="AC87">
        <v>0</v>
      </c>
      <c r="AD87">
        <v>9.6199999999999992</v>
      </c>
      <c r="AE87">
        <v>0</v>
      </c>
      <c r="AF87">
        <v>0</v>
      </c>
      <c r="AG87">
        <v>0</v>
      </c>
      <c r="AH87">
        <v>9.6199999999999992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24</v>
      </c>
      <c r="AU87" t="s">
        <v>4</v>
      </c>
      <c r="AV87">
        <v>1</v>
      </c>
      <c r="AW87">
        <v>2</v>
      </c>
      <c r="AX87">
        <v>68294634</v>
      </c>
      <c r="AY87">
        <v>1</v>
      </c>
      <c r="AZ87">
        <v>0</v>
      </c>
      <c r="BA87">
        <v>90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Y87*Source!I55</f>
        <v>6</v>
      </c>
      <c r="CY87">
        <f>AD87</f>
        <v>9.6199999999999992</v>
      </c>
      <c r="CZ87">
        <f>AH87</f>
        <v>9.6199999999999992</v>
      </c>
      <c r="DA87">
        <f>AL87</f>
        <v>1</v>
      </c>
      <c r="DB87">
        <f t="shared" si="13"/>
        <v>230.88</v>
      </c>
      <c r="DC87">
        <f t="shared" si="14"/>
        <v>0</v>
      </c>
    </row>
    <row r="88" spans="1:107" x14ac:dyDescent="0.25">
      <c r="A88">
        <f>ROW(Source!A55)</f>
        <v>55</v>
      </c>
      <c r="B88">
        <v>68294165</v>
      </c>
      <c r="C88">
        <v>68294554</v>
      </c>
      <c r="D88">
        <v>56867659</v>
      </c>
      <c r="E88">
        <v>17</v>
      </c>
      <c r="F88">
        <v>1</v>
      </c>
      <c r="G88">
        <v>1</v>
      </c>
      <c r="H88">
        <v>3</v>
      </c>
      <c r="I88" t="s">
        <v>360</v>
      </c>
      <c r="J88" t="s">
        <v>4</v>
      </c>
      <c r="K88" t="s">
        <v>361</v>
      </c>
      <c r="L88">
        <v>1374</v>
      </c>
      <c r="N88">
        <v>1013</v>
      </c>
      <c r="O88" t="s">
        <v>362</v>
      </c>
      <c r="P88" t="s">
        <v>362</v>
      </c>
      <c r="Q88">
        <v>1</v>
      </c>
      <c r="W88">
        <v>0</v>
      </c>
      <c r="X88">
        <v>-1731369543</v>
      </c>
      <c r="Y88">
        <v>4.62</v>
      </c>
      <c r="AA88">
        <v>1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4.62</v>
      </c>
      <c r="AU88" t="s">
        <v>4</v>
      </c>
      <c r="AV88">
        <v>0</v>
      </c>
      <c r="AW88">
        <v>2</v>
      </c>
      <c r="AX88">
        <v>68294635</v>
      </c>
      <c r="AY88">
        <v>1</v>
      </c>
      <c r="AZ88">
        <v>0</v>
      </c>
      <c r="BA88">
        <v>91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Y88*Source!I55</f>
        <v>1.155</v>
      </c>
      <c r="CY88">
        <f>AA88</f>
        <v>1</v>
      </c>
      <c r="CZ88">
        <f>AE88</f>
        <v>1</v>
      </c>
      <c r="DA88">
        <f>AI88</f>
        <v>1</v>
      </c>
      <c r="DB88">
        <f t="shared" si="13"/>
        <v>4.62</v>
      </c>
      <c r="DC88">
        <f t="shared" si="14"/>
        <v>0</v>
      </c>
    </row>
    <row r="89" spans="1:107" x14ac:dyDescent="0.25">
      <c r="A89">
        <f>ROW(Source!A58)</f>
        <v>58</v>
      </c>
      <c r="B89">
        <v>68294165</v>
      </c>
      <c r="C89">
        <v>68294636</v>
      </c>
      <c r="D89">
        <v>57139237</v>
      </c>
      <c r="E89">
        <v>1</v>
      </c>
      <c r="F89">
        <v>1</v>
      </c>
      <c r="G89">
        <v>1</v>
      </c>
      <c r="H89">
        <v>1</v>
      </c>
      <c r="I89" t="s">
        <v>456</v>
      </c>
      <c r="J89" t="s">
        <v>4</v>
      </c>
      <c r="K89" t="s">
        <v>457</v>
      </c>
      <c r="L89">
        <v>1191</v>
      </c>
      <c r="N89">
        <v>1013</v>
      </c>
      <c r="O89" t="s">
        <v>338</v>
      </c>
      <c r="P89" t="s">
        <v>338</v>
      </c>
      <c r="Q89">
        <v>1</v>
      </c>
      <c r="W89">
        <v>0</v>
      </c>
      <c r="X89">
        <v>1010519658</v>
      </c>
      <c r="Y89">
        <v>1.03</v>
      </c>
      <c r="AA89">
        <v>0</v>
      </c>
      <c r="AB89">
        <v>0</v>
      </c>
      <c r="AC89">
        <v>0</v>
      </c>
      <c r="AD89">
        <v>8.64</v>
      </c>
      <c r="AE89">
        <v>0</v>
      </c>
      <c r="AF89">
        <v>0</v>
      </c>
      <c r="AG89">
        <v>0</v>
      </c>
      <c r="AH89">
        <v>8.64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4</v>
      </c>
      <c r="AT89">
        <v>1.03</v>
      </c>
      <c r="AU89" t="s">
        <v>4</v>
      </c>
      <c r="AV89">
        <v>1</v>
      </c>
      <c r="AW89">
        <v>2</v>
      </c>
      <c r="AX89">
        <v>68294644</v>
      </c>
      <c r="AY89">
        <v>1</v>
      </c>
      <c r="AZ89">
        <v>0</v>
      </c>
      <c r="BA89">
        <v>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Y89*Source!I58</f>
        <v>1.03</v>
      </c>
      <c r="CY89">
        <f>AD89</f>
        <v>8.64</v>
      </c>
      <c r="CZ89">
        <f>AH89</f>
        <v>8.64</v>
      </c>
      <c r="DA89">
        <f>AL89</f>
        <v>1</v>
      </c>
      <c r="DB89">
        <f t="shared" si="13"/>
        <v>8.9</v>
      </c>
      <c r="DC89">
        <f t="shared" si="14"/>
        <v>0</v>
      </c>
    </row>
    <row r="90" spans="1:107" x14ac:dyDescent="0.25">
      <c r="A90">
        <f>ROW(Source!A58)</f>
        <v>58</v>
      </c>
      <c r="B90">
        <v>68294165</v>
      </c>
      <c r="C90">
        <v>68294636</v>
      </c>
      <c r="D90">
        <v>57134533</v>
      </c>
      <c r="E90">
        <v>1</v>
      </c>
      <c r="F90">
        <v>1</v>
      </c>
      <c r="G90">
        <v>1</v>
      </c>
      <c r="H90">
        <v>1</v>
      </c>
      <c r="I90" t="s">
        <v>365</v>
      </c>
      <c r="J90" t="s">
        <v>4</v>
      </c>
      <c r="K90" t="s">
        <v>366</v>
      </c>
      <c r="L90">
        <v>1191</v>
      </c>
      <c r="N90">
        <v>1013</v>
      </c>
      <c r="O90" t="s">
        <v>338</v>
      </c>
      <c r="P90" t="s">
        <v>338</v>
      </c>
      <c r="Q90">
        <v>1</v>
      </c>
      <c r="W90">
        <v>0</v>
      </c>
      <c r="X90">
        <v>-1417349443</v>
      </c>
      <c r="Y90">
        <v>0.01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4</v>
      </c>
      <c r="AT90">
        <v>0.01</v>
      </c>
      <c r="AU90" t="s">
        <v>4</v>
      </c>
      <c r="AV90">
        <v>2</v>
      </c>
      <c r="AW90">
        <v>2</v>
      </c>
      <c r="AX90">
        <v>68294645</v>
      </c>
      <c r="AY90">
        <v>1</v>
      </c>
      <c r="AZ90">
        <v>0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Y90*Source!I58</f>
        <v>0.01</v>
      </c>
      <c r="CY90">
        <f>AD90</f>
        <v>0</v>
      </c>
      <c r="CZ90">
        <f>AH90</f>
        <v>0</v>
      </c>
      <c r="DA90">
        <f>AL90</f>
        <v>1</v>
      </c>
      <c r="DB90">
        <f t="shared" si="13"/>
        <v>0</v>
      </c>
      <c r="DC90">
        <f t="shared" si="14"/>
        <v>0</v>
      </c>
    </row>
    <row r="91" spans="1:107" x14ac:dyDescent="0.25">
      <c r="A91">
        <f>ROW(Source!A58)</f>
        <v>58</v>
      </c>
      <c r="B91">
        <v>68294165</v>
      </c>
      <c r="C91">
        <v>68294636</v>
      </c>
      <c r="D91">
        <v>56953077</v>
      </c>
      <c r="E91">
        <v>1</v>
      </c>
      <c r="F91">
        <v>1</v>
      </c>
      <c r="G91">
        <v>1</v>
      </c>
      <c r="H91">
        <v>2</v>
      </c>
      <c r="I91" t="s">
        <v>376</v>
      </c>
      <c r="J91" t="s">
        <v>377</v>
      </c>
      <c r="K91" t="s">
        <v>378</v>
      </c>
      <c r="L91">
        <v>1368</v>
      </c>
      <c r="N91">
        <v>1011</v>
      </c>
      <c r="O91" t="s">
        <v>370</v>
      </c>
      <c r="P91" t="s">
        <v>370</v>
      </c>
      <c r="Q91">
        <v>1</v>
      </c>
      <c r="W91">
        <v>0</v>
      </c>
      <c r="X91">
        <v>1372534845</v>
      </c>
      <c r="Y91">
        <v>0.01</v>
      </c>
      <c r="AA91">
        <v>0</v>
      </c>
      <c r="AB91">
        <v>65.709999999999994</v>
      </c>
      <c r="AC91">
        <v>11.6</v>
      </c>
      <c r="AD91">
        <v>0</v>
      </c>
      <c r="AE91">
        <v>0</v>
      </c>
      <c r="AF91">
        <v>65.709999999999994</v>
      </c>
      <c r="AG91">
        <v>11.6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4</v>
      </c>
      <c r="AT91">
        <v>0.01</v>
      </c>
      <c r="AU91" t="s">
        <v>4</v>
      </c>
      <c r="AV91">
        <v>0</v>
      </c>
      <c r="AW91">
        <v>2</v>
      </c>
      <c r="AX91">
        <v>68294646</v>
      </c>
      <c r="AY91">
        <v>1</v>
      </c>
      <c r="AZ91">
        <v>0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Y91*Source!I58</f>
        <v>0.01</v>
      </c>
      <c r="CY91">
        <f>AB91</f>
        <v>65.709999999999994</v>
      </c>
      <c r="CZ91">
        <f>AF91</f>
        <v>65.709999999999994</v>
      </c>
      <c r="DA91">
        <f>AJ91</f>
        <v>1</v>
      </c>
      <c r="DB91">
        <f t="shared" si="13"/>
        <v>0.66</v>
      </c>
      <c r="DC91">
        <f t="shared" si="14"/>
        <v>0.12</v>
      </c>
    </row>
    <row r="92" spans="1:107" x14ac:dyDescent="0.25">
      <c r="A92">
        <f>ROW(Source!A58)</f>
        <v>58</v>
      </c>
      <c r="B92">
        <v>68294165</v>
      </c>
      <c r="C92">
        <v>68294636</v>
      </c>
      <c r="D92">
        <v>56867659</v>
      </c>
      <c r="E92">
        <v>17</v>
      </c>
      <c r="F92">
        <v>1</v>
      </c>
      <c r="G92">
        <v>1</v>
      </c>
      <c r="H92">
        <v>3</v>
      </c>
      <c r="I92" t="s">
        <v>360</v>
      </c>
      <c r="J92" t="s">
        <v>4</v>
      </c>
      <c r="K92" t="s">
        <v>361</v>
      </c>
      <c r="L92">
        <v>1374</v>
      </c>
      <c r="N92">
        <v>1013</v>
      </c>
      <c r="O92" t="s">
        <v>362</v>
      </c>
      <c r="P92" t="s">
        <v>362</v>
      </c>
      <c r="Q92">
        <v>1</v>
      </c>
      <c r="W92">
        <v>0</v>
      </c>
      <c r="X92">
        <v>-1731369543</v>
      </c>
      <c r="Y92">
        <v>0.18</v>
      </c>
      <c r="AA92">
        <v>1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4</v>
      </c>
      <c r="AT92">
        <v>0.18</v>
      </c>
      <c r="AU92" t="s">
        <v>4</v>
      </c>
      <c r="AV92">
        <v>0</v>
      </c>
      <c r="AW92">
        <v>2</v>
      </c>
      <c r="AX92">
        <v>68294647</v>
      </c>
      <c r="AY92">
        <v>1</v>
      </c>
      <c r="AZ92">
        <v>0</v>
      </c>
      <c r="BA92">
        <v>95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Y92*Source!I58</f>
        <v>0.18</v>
      </c>
      <c r="CY92">
        <f>AA92</f>
        <v>1</v>
      </c>
      <c r="CZ92">
        <f>AE92</f>
        <v>1</v>
      </c>
      <c r="DA92">
        <f>AI92</f>
        <v>1</v>
      </c>
      <c r="DB92">
        <f t="shared" si="13"/>
        <v>0.18</v>
      </c>
      <c r="DC92">
        <f t="shared" si="14"/>
        <v>0</v>
      </c>
    </row>
    <row r="93" spans="1:107" x14ac:dyDescent="0.25">
      <c r="A93">
        <f>ROW(Source!A60)</f>
        <v>60</v>
      </c>
      <c r="B93">
        <v>68294165</v>
      </c>
      <c r="C93">
        <v>68294638</v>
      </c>
      <c r="D93">
        <v>57134535</v>
      </c>
      <c r="E93">
        <v>1</v>
      </c>
      <c r="F93">
        <v>1</v>
      </c>
      <c r="G93">
        <v>1</v>
      </c>
      <c r="H93">
        <v>1</v>
      </c>
      <c r="I93" t="s">
        <v>458</v>
      </c>
      <c r="J93" t="s">
        <v>4</v>
      </c>
      <c r="K93" t="s">
        <v>459</v>
      </c>
      <c r="L93">
        <v>1191</v>
      </c>
      <c r="N93">
        <v>1013</v>
      </c>
      <c r="O93" t="s">
        <v>338</v>
      </c>
      <c r="P93" t="s">
        <v>338</v>
      </c>
      <c r="Q93">
        <v>1</v>
      </c>
      <c r="W93">
        <v>0</v>
      </c>
      <c r="X93">
        <v>-1081351934</v>
      </c>
      <c r="Y93">
        <v>2.06</v>
      </c>
      <c r="AA93">
        <v>0</v>
      </c>
      <c r="AB93">
        <v>0</v>
      </c>
      <c r="AC93">
        <v>0</v>
      </c>
      <c r="AD93">
        <v>9.4</v>
      </c>
      <c r="AE93">
        <v>0</v>
      </c>
      <c r="AF93">
        <v>0</v>
      </c>
      <c r="AG93">
        <v>0</v>
      </c>
      <c r="AH93">
        <v>9.4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4</v>
      </c>
      <c r="AT93">
        <v>2.06</v>
      </c>
      <c r="AU93" t="s">
        <v>4</v>
      </c>
      <c r="AV93">
        <v>1</v>
      </c>
      <c r="AW93">
        <v>2</v>
      </c>
      <c r="AX93">
        <v>68294656</v>
      </c>
      <c r="AY93">
        <v>1</v>
      </c>
      <c r="AZ93">
        <v>0</v>
      </c>
      <c r="BA93">
        <v>96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Y93*Source!I60</f>
        <v>8.24</v>
      </c>
      <c r="CY93">
        <f>AD93</f>
        <v>9.4</v>
      </c>
      <c r="CZ93">
        <f>AH93</f>
        <v>9.4</v>
      </c>
      <c r="DA93">
        <f>AL93</f>
        <v>1</v>
      </c>
      <c r="DB93">
        <f t="shared" si="13"/>
        <v>19.36</v>
      </c>
      <c r="DC93">
        <f t="shared" si="14"/>
        <v>0</v>
      </c>
    </row>
    <row r="94" spans="1:107" x14ac:dyDescent="0.25">
      <c r="A94">
        <f>ROW(Source!A60)</f>
        <v>60</v>
      </c>
      <c r="B94">
        <v>68294165</v>
      </c>
      <c r="C94">
        <v>68294638</v>
      </c>
      <c r="D94">
        <v>56870683</v>
      </c>
      <c r="E94">
        <v>1</v>
      </c>
      <c r="F94">
        <v>1</v>
      </c>
      <c r="G94">
        <v>1</v>
      </c>
      <c r="H94">
        <v>3</v>
      </c>
      <c r="I94" t="s">
        <v>460</v>
      </c>
      <c r="J94" t="s">
        <v>461</v>
      </c>
      <c r="K94" t="s">
        <v>462</v>
      </c>
      <c r="L94">
        <v>1346</v>
      </c>
      <c r="N94">
        <v>1009</v>
      </c>
      <c r="O94" t="s">
        <v>342</v>
      </c>
      <c r="P94" t="s">
        <v>342</v>
      </c>
      <c r="Q94">
        <v>1</v>
      </c>
      <c r="W94">
        <v>0</v>
      </c>
      <c r="X94">
        <v>1475769440</v>
      </c>
      <c r="Y94">
        <v>2E-3</v>
      </c>
      <c r="AA94">
        <v>21.3</v>
      </c>
      <c r="AB94">
        <v>0</v>
      </c>
      <c r="AC94">
        <v>0</v>
      </c>
      <c r="AD94">
        <v>0</v>
      </c>
      <c r="AE94">
        <v>21.3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4</v>
      </c>
      <c r="AT94">
        <v>2E-3</v>
      </c>
      <c r="AU94" t="s">
        <v>4</v>
      </c>
      <c r="AV94">
        <v>0</v>
      </c>
      <c r="AW94">
        <v>2</v>
      </c>
      <c r="AX94">
        <v>68294657</v>
      </c>
      <c r="AY94">
        <v>1</v>
      </c>
      <c r="AZ94">
        <v>0</v>
      </c>
      <c r="BA94">
        <v>97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Y94*Source!I60</f>
        <v>8.0000000000000002E-3</v>
      </c>
      <c r="CY94">
        <f t="shared" ref="CY94:CY106" si="15">AA94</f>
        <v>21.3</v>
      </c>
      <c r="CZ94">
        <f t="shared" ref="CZ94:CZ106" si="16">AE94</f>
        <v>21.3</v>
      </c>
      <c r="DA94">
        <f t="shared" ref="DA94:DA106" si="17">AI94</f>
        <v>1</v>
      </c>
      <c r="DB94">
        <f t="shared" si="13"/>
        <v>0.04</v>
      </c>
      <c r="DC94">
        <f t="shared" si="14"/>
        <v>0</v>
      </c>
    </row>
    <row r="95" spans="1:107" x14ac:dyDescent="0.25">
      <c r="A95">
        <f>ROW(Source!A60)</f>
        <v>60</v>
      </c>
      <c r="B95">
        <v>68294165</v>
      </c>
      <c r="C95">
        <v>68294638</v>
      </c>
      <c r="D95">
        <v>56871908</v>
      </c>
      <c r="E95">
        <v>1</v>
      </c>
      <c r="F95">
        <v>1</v>
      </c>
      <c r="G95">
        <v>1</v>
      </c>
      <c r="H95">
        <v>3</v>
      </c>
      <c r="I95" t="s">
        <v>463</v>
      </c>
      <c r="J95" t="s">
        <v>464</v>
      </c>
      <c r="K95" t="s">
        <v>465</v>
      </c>
      <c r="L95">
        <v>1346</v>
      </c>
      <c r="N95">
        <v>1009</v>
      </c>
      <c r="O95" t="s">
        <v>342</v>
      </c>
      <c r="P95" t="s">
        <v>342</v>
      </c>
      <c r="Q95">
        <v>1</v>
      </c>
      <c r="W95">
        <v>0</v>
      </c>
      <c r="X95">
        <v>1297083728</v>
      </c>
      <c r="Y95">
        <v>1E-3</v>
      </c>
      <c r="AA95">
        <v>138.76</v>
      </c>
      <c r="AB95">
        <v>0</v>
      </c>
      <c r="AC95">
        <v>0</v>
      </c>
      <c r="AD95">
        <v>0</v>
      </c>
      <c r="AE95">
        <v>138.76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4</v>
      </c>
      <c r="AT95">
        <v>1E-3</v>
      </c>
      <c r="AU95" t="s">
        <v>4</v>
      </c>
      <c r="AV95">
        <v>0</v>
      </c>
      <c r="AW95">
        <v>2</v>
      </c>
      <c r="AX95">
        <v>68294658</v>
      </c>
      <c r="AY95">
        <v>1</v>
      </c>
      <c r="AZ95">
        <v>0</v>
      </c>
      <c r="BA95">
        <v>98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Y95*Source!I60</f>
        <v>4.0000000000000001E-3</v>
      </c>
      <c r="CY95">
        <f t="shared" si="15"/>
        <v>138.76</v>
      </c>
      <c r="CZ95">
        <f t="shared" si="16"/>
        <v>138.76</v>
      </c>
      <c r="DA95">
        <f t="shared" si="17"/>
        <v>1</v>
      </c>
      <c r="DB95">
        <f t="shared" si="13"/>
        <v>0.14000000000000001</v>
      </c>
      <c r="DC95">
        <f t="shared" si="14"/>
        <v>0</v>
      </c>
    </row>
    <row r="96" spans="1:107" x14ac:dyDescent="0.25">
      <c r="A96">
        <f>ROW(Source!A60)</f>
        <v>60</v>
      </c>
      <c r="B96">
        <v>68294165</v>
      </c>
      <c r="C96">
        <v>68294638</v>
      </c>
      <c r="D96">
        <v>56874156</v>
      </c>
      <c r="E96">
        <v>1</v>
      </c>
      <c r="F96">
        <v>1</v>
      </c>
      <c r="G96">
        <v>1</v>
      </c>
      <c r="H96">
        <v>3</v>
      </c>
      <c r="I96" t="s">
        <v>466</v>
      </c>
      <c r="J96" t="s">
        <v>467</v>
      </c>
      <c r="K96" t="s">
        <v>468</v>
      </c>
      <c r="L96">
        <v>1346</v>
      </c>
      <c r="N96">
        <v>1009</v>
      </c>
      <c r="O96" t="s">
        <v>342</v>
      </c>
      <c r="P96" t="s">
        <v>342</v>
      </c>
      <c r="Q96">
        <v>1</v>
      </c>
      <c r="W96">
        <v>0</v>
      </c>
      <c r="X96">
        <v>1706192078</v>
      </c>
      <c r="Y96">
        <v>1.4999999999999999E-2</v>
      </c>
      <c r="AA96">
        <v>13.56</v>
      </c>
      <c r="AB96">
        <v>0</v>
      </c>
      <c r="AC96">
        <v>0</v>
      </c>
      <c r="AD96">
        <v>0</v>
      </c>
      <c r="AE96">
        <v>13.56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1.4999999999999999E-2</v>
      </c>
      <c r="AU96" t="s">
        <v>4</v>
      </c>
      <c r="AV96">
        <v>0</v>
      </c>
      <c r="AW96">
        <v>2</v>
      </c>
      <c r="AX96">
        <v>68294659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Y96*Source!I60</f>
        <v>0.06</v>
      </c>
      <c r="CY96">
        <f t="shared" si="15"/>
        <v>13.56</v>
      </c>
      <c r="CZ96">
        <f t="shared" si="16"/>
        <v>13.56</v>
      </c>
      <c r="DA96">
        <f t="shared" si="17"/>
        <v>1</v>
      </c>
      <c r="DB96">
        <f t="shared" si="13"/>
        <v>0.2</v>
      </c>
      <c r="DC96">
        <f t="shared" si="14"/>
        <v>0</v>
      </c>
    </row>
    <row r="97" spans="1:107" x14ac:dyDescent="0.25">
      <c r="A97">
        <f>ROW(Source!A60)</f>
        <v>60</v>
      </c>
      <c r="B97">
        <v>68294165</v>
      </c>
      <c r="C97">
        <v>68294638</v>
      </c>
      <c r="D97">
        <v>56874333</v>
      </c>
      <c r="E97">
        <v>1</v>
      </c>
      <c r="F97">
        <v>1</v>
      </c>
      <c r="G97">
        <v>1</v>
      </c>
      <c r="H97">
        <v>3</v>
      </c>
      <c r="I97" t="s">
        <v>469</v>
      </c>
      <c r="J97" t="s">
        <v>470</v>
      </c>
      <c r="K97" t="s">
        <v>471</v>
      </c>
      <c r="L97">
        <v>1346</v>
      </c>
      <c r="N97">
        <v>1009</v>
      </c>
      <c r="O97" t="s">
        <v>342</v>
      </c>
      <c r="P97" t="s">
        <v>342</v>
      </c>
      <c r="Q97">
        <v>1</v>
      </c>
      <c r="W97">
        <v>0</v>
      </c>
      <c r="X97">
        <v>-1284003253</v>
      </c>
      <c r="Y97">
        <v>1E-4</v>
      </c>
      <c r="AA97">
        <v>100.12</v>
      </c>
      <c r="AB97">
        <v>0</v>
      </c>
      <c r="AC97">
        <v>0</v>
      </c>
      <c r="AD97">
        <v>0</v>
      </c>
      <c r="AE97">
        <v>100.12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1E-4</v>
      </c>
      <c r="AU97" t="s">
        <v>4</v>
      </c>
      <c r="AV97">
        <v>0</v>
      </c>
      <c r="AW97">
        <v>2</v>
      </c>
      <c r="AX97">
        <v>68294660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Y97*Source!I60</f>
        <v>4.0000000000000002E-4</v>
      </c>
      <c r="CY97">
        <f t="shared" si="15"/>
        <v>100.12</v>
      </c>
      <c r="CZ97">
        <f t="shared" si="16"/>
        <v>100.12</v>
      </c>
      <c r="DA97">
        <f t="shared" si="17"/>
        <v>1</v>
      </c>
      <c r="DB97">
        <f t="shared" ref="DB97:DB128" si="18">ROUND(ROUND(AT97*CZ97,2),2)</f>
        <v>0.01</v>
      </c>
      <c r="DC97">
        <f t="shared" ref="DC97:DC128" si="19">ROUND(ROUND(AT97*AG97,2),2)</f>
        <v>0</v>
      </c>
    </row>
    <row r="98" spans="1:107" x14ac:dyDescent="0.25">
      <c r="A98">
        <f>ROW(Source!A60)</f>
        <v>60</v>
      </c>
      <c r="B98">
        <v>68294165</v>
      </c>
      <c r="C98">
        <v>68294638</v>
      </c>
      <c r="D98">
        <v>56898242</v>
      </c>
      <c r="E98">
        <v>1</v>
      </c>
      <c r="F98">
        <v>1</v>
      </c>
      <c r="G98">
        <v>1</v>
      </c>
      <c r="H98">
        <v>3</v>
      </c>
      <c r="I98" t="s">
        <v>472</v>
      </c>
      <c r="J98" t="s">
        <v>473</v>
      </c>
      <c r="K98" t="s">
        <v>474</v>
      </c>
      <c r="L98">
        <v>1348</v>
      </c>
      <c r="N98">
        <v>1009</v>
      </c>
      <c r="O98" t="s">
        <v>352</v>
      </c>
      <c r="P98" t="s">
        <v>352</v>
      </c>
      <c r="Q98">
        <v>1000</v>
      </c>
      <c r="W98">
        <v>0</v>
      </c>
      <c r="X98">
        <v>-62883330</v>
      </c>
      <c r="Y98">
        <v>1.0000000000000001E-5</v>
      </c>
      <c r="AA98">
        <v>37517</v>
      </c>
      <c r="AB98">
        <v>0</v>
      </c>
      <c r="AC98">
        <v>0</v>
      </c>
      <c r="AD98">
        <v>0</v>
      </c>
      <c r="AE98">
        <v>37517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4</v>
      </c>
      <c r="AT98">
        <v>1.0000000000000001E-5</v>
      </c>
      <c r="AU98" t="s">
        <v>4</v>
      </c>
      <c r="AV98">
        <v>0</v>
      </c>
      <c r="AW98">
        <v>2</v>
      </c>
      <c r="AX98">
        <v>68294661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Y98*Source!I60</f>
        <v>4.0000000000000003E-5</v>
      </c>
      <c r="CY98">
        <f t="shared" si="15"/>
        <v>37517</v>
      </c>
      <c r="CZ98">
        <f t="shared" si="16"/>
        <v>37517</v>
      </c>
      <c r="DA98">
        <f t="shared" si="17"/>
        <v>1</v>
      </c>
      <c r="DB98">
        <f t="shared" si="18"/>
        <v>0.38</v>
      </c>
      <c r="DC98">
        <f t="shared" si="19"/>
        <v>0</v>
      </c>
    </row>
    <row r="99" spans="1:107" x14ac:dyDescent="0.25">
      <c r="A99">
        <f>ROW(Source!A60)</f>
        <v>60</v>
      </c>
      <c r="B99">
        <v>68294165</v>
      </c>
      <c r="C99">
        <v>68294638</v>
      </c>
      <c r="D99">
        <v>56898566</v>
      </c>
      <c r="E99">
        <v>1</v>
      </c>
      <c r="F99">
        <v>1</v>
      </c>
      <c r="G99">
        <v>1</v>
      </c>
      <c r="H99">
        <v>3</v>
      </c>
      <c r="I99" t="s">
        <v>475</v>
      </c>
      <c r="J99" t="s">
        <v>476</v>
      </c>
      <c r="K99" t="s">
        <v>477</v>
      </c>
      <c r="L99">
        <v>1346</v>
      </c>
      <c r="N99">
        <v>1009</v>
      </c>
      <c r="O99" t="s">
        <v>342</v>
      </c>
      <c r="P99" t="s">
        <v>342</v>
      </c>
      <c r="Q99">
        <v>1</v>
      </c>
      <c r="W99">
        <v>0</v>
      </c>
      <c r="X99">
        <v>432883440</v>
      </c>
      <c r="Y99">
        <v>1.1000000000000001E-3</v>
      </c>
      <c r="AA99">
        <v>114.22</v>
      </c>
      <c r="AB99">
        <v>0</v>
      </c>
      <c r="AC99">
        <v>0</v>
      </c>
      <c r="AD99">
        <v>0</v>
      </c>
      <c r="AE99">
        <v>114.22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1.1000000000000001E-3</v>
      </c>
      <c r="AU99" t="s">
        <v>4</v>
      </c>
      <c r="AV99">
        <v>0</v>
      </c>
      <c r="AW99">
        <v>2</v>
      </c>
      <c r="AX99">
        <v>68294662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Y99*Source!I60</f>
        <v>4.4000000000000003E-3</v>
      </c>
      <c r="CY99">
        <f t="shared" si="15"/>
        <v>114.22</v>
      </c>
      <c r="CZ99">
        <f t="shared" si="16"/>
        <v>114.22</v>
      </c>
      <c r="DA99">
        <f t="shared" si="17"/>
        <v>1</v>
      </c>
      <c r="DB99">
        <f t="shared" si="18"/>
        <v>0.13</v>
      </c>
      <c r="DC99">
        <f t="shared" si="19"/>
        <v>0</v>
      </c>
    </row>
    <row r="100" spans="1:107" x14ac:dyDescent="0.25">
      <c r="A100">
        <f>ROW(Source!A60)</f>
        <v>60</v>
      </c>
      <c r="B100">
        <v>68294165</v>
      </c>
      <c r="C100">
        <v>68294638</v>
      </c>
      <c r="D100">
        <v>56898574</v>
      </c>
      <c r="E100">
        <v>1</v>
      </c>
      <c r="F100">
        <v>1</v>
      </c>
      <c r="G100">
        <v>1</v>
      </c>
      <c r="H100">
        <v>3</v>
      </c>
      <c r="I100" t="s">
        <v>478</v>
      </c>
      <c r="J100" t="s">
        <v>479</v>
      </c>
      <c r="K100" t="s">
        <v>480</v>
      </c>
      <c r="L100">
        <v>1346</v>
      </c>
      <c r="N100">
        <v>1009</v>
      </c>
      <c r="O100" t="s">
        <v>342</v>
      </c>
      <c r="P100" t="s">
        <v>342</v>
      </c>
      <c r="Q100">
        <v>1</v>
      </c>
      <c r="W100">
        <v>0</v>
      </c>
      <c r="X100">
        <v>-161876927</v>
      </c>
      <c r="Y100">
        <v>2.3999999999999998E-3</v>
      </c>
      <c r="AA100">
        <v>125.46</v>
      </c>
      <c r="AB100">
        <v>0</v>
      </c>
      <c r="AC100">
        <v>0</v>
      </c>
      <c r="AD100">
        <v>0</v>
      </c>
      <c r="AE100">
        <v>125.46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2.3999999999999998E-3</v>
      </c>
      <c r="AU100" t="s">
        <v>4</v>
      </c>
      <c r="AV100">
        <v>0</v>
      </c>
      <c r="AW100">
        <v>2</v>
      </c>
      <c r="AX100">
        <v>68294663</v>
      </c>
      <c r="AY100">
        <v>1</v>
      </c>
      <c r="AZ100">
        <v>0</v>
      </c>
      <c r="BA100">
        <v>103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Y100*Source!I60</f>
        <v>9.5999999999999992E-3</v>
      </c>
      <c r="CY100">
        <f t="shared" si="15"/>
        <v>125.46</v>
      </c>
      <c r="CZ100">
        <f t="shared" si="16"/>
        <v>125.46</v>
      </c>
      <c r="DA100">
        <f t="shared" si="17"/>
        <v>1</v>
      </c>
      <c r="DB100">
        <f t="shared" si="18"/>
        <v>0.3</v>
      </c>
      <c r="DC100">
        <f t="shared" si="19"/>
        <v>0</v>
      </c>
    </row>
    <row r="101" spans="1:107" x14ac:dyDescent="0.25">
      <c r="A101">
        <f>ROW(Source!A60)</f>
        <v>60</v>
      </c>
      <c r="B101">
        <v>68294165</v>
      </c>
      <c r="C101">
        <v>68294638</v>
      </c>
      <c r="D101">
        <v>56907566</v>
      </c>
      <c r="E101">
        <v>1</v>
      </c>
      <c r="F101">
        <v>1</v>
      </c>
      <c r="G101">
        <v>1</v>
      </c>
      <c r="H101">
        <v>3</v>
      </c>
      <c r="I101" t="s">
        <v>481</v>
      </c>
      <c r="J101" t="s">
        <v>482</v>
      </c>
      <c r="K101" t="s">
        <v>483</v>
      </c>
      <c r="L101">
        <v>1346</v>
      </c>
      <c r="N101">
        <v>1009</v>
      </c>
      <c r="O101" t="s">
        <v>342</v>
      </c>
      <c r="P101" t="s">
        <v>342</v>
      </c>
      <c r="Q101">
        <v>1</v>
      </c>
      <c r="W101">
        <v>0</v>
      </c>
      <c r="X101">
        <v>265813499</v>
      </c>
      <c r="Y101">
        <v>1.5E-3</v>
      </c>
      <c r="AA101">
        <v>68.87</v>
      </c>
      <c r="AB101">
        <v>0</v>
      </c>
      <c r="AC101">
        <v>0</v>
      </c>
      <c r="AD101">
        <v>0</v>
      </c>
      <c r="AE101">
        <v>68.87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4</v>
      </c>
      <c r="AT101">
        <v>1.5E-3</v>
      </c>
      <c r="AU101" t="s">
        <v>4</v>
      </c>
      <c r="AV101">
        <v>0</v>
      </c>
      <c r="AW101">
        <v>2</v>
      </c>
      <c r="AX101">
        <v>68294664</v>
      </c>
      <c r="AY101">
        <v>1</v>
      </c>
      <c r="AZ101">
        <v>0</v>
      </c>
      <c r="BA101">
        <v>104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Y101*Source!I60</f>
        <v>6.0000000000000001E-3</v>
      </c>
      <c r="CY101">
        <f t="shared" si="15"/>
        <v>68.87</v>
      </c>
      <c r="CZ101">
        <f t="shared" si="16"/>
        <v>68.87</v>
      </c>
      <c r="DA101">
        <f t="shared" si="17"/>
        <v>1</v>
      </c>
      <c r="DB101">
        <f t="shared" si="18"/>
        <v>0.1</v>
      </c>
      <c r="DC101">
        <f t="shared" si="19"/>
        <v>0</v>
      </c>
    </row>
    <row r="102" spans="1:107" x14ac:dyDescent="0.25">
      <c r="A102">
        <f>ROW(Source!A60)</f>
        <v>60</v>
      </c>
      <c r="B102">
        <v>68294165</v>
      </c>
      <c r="C102">
        <v>68294638</v>
      </c>
      <c r="D102">
        <v>56907657</v>
      </c>
      <c r="E102">
        <v>1</v>
      </c>
      <c r="F102">
        <v>1</v>
      </c>
      <c r="G102">
        <v>1</v>
      </c>
      <c r="H102">
        <v>3</v>
      </c>
      <c r="I102" t="s">
        <v>484</v>
      </c>
      <c r="J102" t="s">
        <v>485</v>
      </c>
      <c r="K102" t="s">
        <v>486</v>
      </c>
      <c r="L102">
        <v>1348</v>
      </c>
      <c r="N102">
        <v>1009</v>
      </c>
      <c r="O102" t="s">
        <v>352</v>
      </c>
      <c r="P102" t="s">
        <v>352</v>
      </c>
      <c r="Q102">
        <v>1000</v>
      </c>
      <c r="W102">
        <v>0</v>
      </c>
      <c r="X102">
        <v>2093712192</v>
      </c>
      <c r="Y102">
        <v>1.0000000000000001E-5</v>
      </c>
      <c r="AA102">
        <v>27921.97</v>
      </c>
      <c r="AB102">
        <v>0</v>
      </c>
      <c r="AC102">
        <v>0</v>
      </c>
      <c r="AD102">
        <v>0</v>
      </c>
      <c r="AE102">
        <v>27921.97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1.0000000000000001E-5</v>
      </c>
      <c r="AU102" t="s">
        <v>4</v>
      </c>
      <c r="AV102">
        <v>0</v>
      </c>
      <c r="AW102">
        <v>2</v>
      </c>
      <c r="AX102">
        <v>68294665</v>
      </c>
      <c r="AY102">
        <v>1</v>
      </c>
      <c r="AZ102">
        <v>0</v>
      </c>
      <c r="BA102">
        <v>105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Y102*Source!I60</f>
        <v>4.0000000000000003E-5</v>
      </c>
      <c r="CY102">
        <f t="shared" si="15"/>
        <v>27921.97</v>
      </c>
      <c r="CZ102">
        <f t="shared" si="16"/>
        <v>27921.97</v>
      </c>
      <c r="DA102">
        <f t="shared" si="17"/>
        <v>1</v>
      </c>
      <c r="DB102">
        <f t="shared" si="18"/>
        <v>0.28000000000000003</v>
      </c>
      <c r="DC102">
        <f t="shared" si="19"/>
        <v>0</v>
      </c>
    </row>
    <row r="103" spans="1:107" x14ac:dyDescent="0.25">
      <c r="A103">
        <f>ROW(Source!A60)</f>
        <v>60</v>
      </c>
      <c r="B103">
        <v>68294165</v>
      </c>
      <c r="C103">
        <v>68294638</v>
      </c>
      <c r="D103">
        <v>56923068</v>
      </c>
      <c r="E103">
        <v>1</v>
      </c>
      <c r="F103">
        <v>1</v>
      </c>
      <c r="G103">
        <v>1</v>
      </c>
      <c r="H103">
        <v>3</v>
      </c>
      <c r="I103" t="s">
        <v>487</v>
      </c>
      <c r="J103" t="s">
        <v>488</v>
      </c>
      <c r="K103" t="s">
        <v>489</v>
      </c>
      <c r="L103">
        <v>1355</v>
      </c>
      <c r="N103">
        <v>1010</v>
      </c>
      <c r="O103" t="s">
        <v>359</v>
      </c>
      <c r="P103" t="s">
        <v>359</v>
      </c>
      <c r="Q103">
        <v>100</v>
      </c>
      <c r="W103">
        <v>0</v>
      </c>
      <c r="X103">
        <v>-947992631</v>
      </c>
      <c r="Y103">
        <v>0.01</v>
      </c>
      <c r="AA103">
        <v>365</v>
      </c>
      <c r="AB103">
        <v>0</v>
      </c>
      <c r="AC103">
        <v>0</v>
      </c>
      <c r="AD103">
        <v>0</v>
      </c>
      <c r="AE103">
        <v>365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4</v>
      </c>
      <c r="AT103">
        <v>0.01</v>
      </c>
      <c r="AU103" t="s">
        <v>4</v>
      </c>
      <c r="AV103">
        <v>0</v>
      </c>
      <c r="AW103">
        <v>2</v>
      </c>
      <c r="AX103">
        <v>68294666</v>
      </c>
      <c r="AY103">
        <v>1</v>
      </c>
      <c r="AZ103">
        <v>0</v>
      </c>
      <c r="BA103">
        <v>106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Y103*Source!I60</f>
        <v>0.04</v>
      </c>
      <c r="CY103">
        <f t="shared" si="15"/>
        <v>365</v>
      </c>
      <c r="CZ103">
        <f t="shared" si="16"/>
        <v>365</v>
      </c>
      <c r="DA103">
        <f t="shared" si="17"/>
        <v>1</v>
      </c>
      <c r="DB103">
        <f t="shared" si="18"/>
        <v>3.65</v>
      </c>
      <c r="DC103">
        <f t="shared" si="19"/>
        <v>0</v>
      </c>
    </row>
    <row r="104" spans="1:107" x14ac:dyDescent="0.25">
      <c r="A104">
        <f>ROW(Source!A60)</f>
        <v>60</v>
      </c>
      <c r="B104">
        <v>68294165</v>
      </c>
      <c r="C104">
        <v>68294638</v>
      </c>
      <c r="D104">
        <v>56937271</v>
      </c>
      <c r="E104">
        <v>1</v>
      </c>
      <c r="F104">
        <v>1</v>
      </c>
      <c r="G104">
        <v>1</v>
      </c>
      <c r="H104">
        <v>3</v>
      </c>
      <c r="I104" t="s">
        <v>382</v>
      </c>
      <c r="J104" t="s">
        <v>383</v>
      </c>
      <c r="K104" t="s">
        <v>384</v>
      </c>
      <c r="L104">
        <v>1346</v>
      </c>
      <c r="N104">
        <v>1009</v>
      </c>
      <c r="O104" t="s">
        <v>342</v>
      </c>
      <c r="P104" t="s">
        <v>342</v>
      </c>
      <c r="Q104">
        <v>1</v>
      </c>
      <c r="W104">
        <v>0</v>
      </c>
      <c r="X104">
        <v>1584075688</v>
      </c>
      <c r="Y104">
        <v>6.7999999999999996E-3</v>
      </c>
      <c r="AA104">
        <v>35.700000000000003</v>
      </c>
      <c r="AB104">
        <v>0</v>
      </c>
      <c r="AC104">
        <v>0</v>
      </c>
      <c r="AD104">
        <v>0</v>
      </c>
      <c r="AE104">
        <v>35.700000000000003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4</v>
      </c>
      <c r="AT104">
        <v>6.7999999999999996E-3</v>
      </c>
      <c r="AU104" t="s">
        <v>4</v>
      </c>
      <c r="AV104">
        <v>0</v>
      </c>
      <c r="AW104">
        <v>2</v>
      </c>
      <c r="AX104">
        <v>68294667</v>
      </c>
      <c r="AY104">
        <v>1</v>
      </c>
      <c r="AZ104">
        <v>0</v>
      </c>
      <c r="BA104">
        <v>107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Y104*Source!I60</f>
        <v>2.7199999999999998E-2</v>
      </c>
      <c r="CY104">
        <f t="shared" si="15"/>
        <v>35.700000000000003</v>
      </c>
      <c r="CZ104">
        <f t="shared" si="16"/>
        <v>35.700000000000003</v>
      </c>
      <c r="DA104">
        <f t="shared" si="17"/>
        <v>1</v>
      </c>
      <c r="DB104">
        <f t="shared" si="18"/>
        <v>0.24</v>
      </c>
      <c r="DC104">
        <f t="shared" si="19"/>
        <v>0</v>
      </c>
    </row>
    <row r="105" spans="1:107" x14ac:dyDescent="0.25">
      <c r="A105">
        <f>ROW(Source!A60)</f>
        <v>60</v>
      </c>
      <c r="B105">
        <v>68294165</v>
      </c>
      <c r="C105">
        <v>68294638</v>
      </c>
      <c r="D105">
        <v>56940341</v>
      </c>
      <c r="E105">
        <v>1</v>
      </c>
      <c r="F105">
        <v>1</v>
      </c>
      <c r="G105">
        <v>1</v>
      </c>
      <c r="H105">
        <v>3</v>
      </c>
      <c r="I105" t="s">
        <v>356</v>
      </c>
      <c r="J105" t="s">
        <v>357</v>
      </c>
      <c r="K105" t="s">
        <v>358</v>
      </c>
      <c r="L105">
        <v>1355</v>
      </c>
      <c r="N105">
        <v>1010</v>
      </c>
      <c r="O105" t="s">
        <v>359</v>
      </c>
      <c r="P105" t="s">
        <v>359</v>
      </c>
      <c r="Q105">
        <v>100</v>
      </c>
      <c r="W105">
        <v>0</v>
      </c>
      <c r="X105">
        <v>1924823676</v>
      </c>
      <c r="Y105">
        <v>0.01</v>
      </c>
      <c r="AA105">
        <v>30.74</v>
      </c>
      <c r="AB105">
        <v>0</v>
      </c>
      <c r="AC105">
        <v>0</v>
      </c>
      <c r="AD105">
        <v>0</v>
      </c>
      <c r="AE105">
        <v>30.74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4</v>
      </c>
      <c r="AT105">
        <v>0.01</v>
      </c>
      <c r="AU105" t="s">
        <v>4</v>
      </c>
      <c r="AV105">
        <v>0</v>
      </c>
      <c r="AW105">
        <v>2</v>
      </c>
      <c r="AX105">
        <v>68294668</v>
      </c>
      <c r="AY105">
        <v>1</v>
      </c>
      <c r="AZ105">
        <v>0</v>
      </c>
      <c r="BA105">
        <v>108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Y105*Source!I60</f>
        <v>0.04</v>
      </c>
      <c r="CY105">
        <f t="shared" si="15"/>
        <v>30.74</v>
      </c>
      <c r="CZ105">
        <f t="shared" si="16"/>
        <v>30.74</v>
      </c>
      <c r="DA105">
        <f t="shared" si="17"/>
        <v>1</v>
      </c>
      <c r="DB105">
        <f t="shared" si="18"/>
        <v>0.31</v>
      </c>
      <c r="DC105">
        <f t="shared" si="19"/>
        <v>0</v>
      </c>
    </row>
    <row r="106" spans="1:107" x14ac:dyDescent="0.25">
      <c r="A106">
        <f>ROW(Source!A60)</f>
        <v>60</v>
      </c>
      <c r="B106">
        <v>68294165</v>
      </c>
      <c r="C106">
        <v>68294638</v>
      </c>
      <c r="D106">
        <v>56867659</v>
      </c>
      <c r="E106">
        <v>17</v>
      </c>
      <c r="F106">
        <v>1</v>
      </c>
      <c r="G106">
        <v>1</v>
      </c>
      <c r="H106">
        <v>3</v>
      </c>
      <c r="I106" t="s">
        <v>360</v>
      </c>
      <c r="J106" t="s">
        <v>4</v>
      </c>
      <c r="K106" t="s">
        <v>361</v>
      </c>
      <c r="L106">
        <v>1374</v>
      </c>
      <c r="N106">
        <v>1013</v>
      </c>
      <c r="O106" t="s">
        <v>362</v>
      </c>
      <c r="P106" t="s">
        <v>362</v>
      </c>
      <c r="Q106">
        <v>1</v>
      </c>
      <c r="W106">
        <v>0</v>
      </c>
      <c r="X106">
        <v>-1731369543</v>
      </c>
      <c r="Y106">
        <v>0.39</v>
      </c>
      <c r="AA106">
        <v>1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4</v>
      </c>
      <c r="AT106">
        <v>0.39</v>
      </c>
      <c r="AU106" t="s">
        <v>4</v>
      </c>
      <c r="AV106">
        <v>0</v>
      </c>
      <c r="AW106">
        <v>2</v>
      </c>
      <c r="AX106">
        <v>68294669</v>
      </c>
      <c r="AY106">
        <v>1</v>
      </c>
      <c r="AZ106">
        <v>0</v>
      </c>
      <c r="BA106">
        <v>109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Y106*Source!I60</f>
        <v>1.56</v>
      </c>
      <c r="CY106">
        <f t="shared" si="15"/>
        <v>1</v>
      </c>
      <c r="CZ106">
        <f t="shared" si="16"/>
        <v>1</v>
      </c>
      <c r="DA106">
        <f t="shared" si="17"/>
        <v>1</v>
      </c>
      <c r="DB106">
        <f t="shared" si="18"/>
        <v>0.39</v>
      </c>
      <c r="DC106">
        <f t="shared" si="19"/>
        <v>0</v>
      </c>
    </row>
    <row r="107" spans="1:107" x14ac:dyDescent="0.25">
      <c r="A107">
        <f>ROW(Source!A62)</f>
        <v>62</v>
      </c>
      <c r="B107">
        <v>68294165</v>
      </c>
      <c r="C107">
        <v>68294675</v>
      </c>
      <c r="D107">
        <v>57150438</v>
      </c>
      <c r="E107">
        <v>1</v>
      </c>
      <c r="F107">
        <v>1</v>
      </c>
      <c r="G107">
        <v>1</v>
      </c>
      <c r="H107">
        <v>1</v>
      </c>
      <c r="I107" t="s">
        <v>371</v>
      </c>
      <c r="J107" t="s">
        <v>4</v>
      </c>
      <c r="K107" t="s">
        <v>372</v>
      </c>
      <c r="L107">
        <v>1191</v>
      </c>
      <c r="N107">
        <v>1013</v>
      </c>
      <c r="O107" t="s">
        <v>338</v>
      </c>
      <c r="P107" t="s">
        <v>338</v>
      </c>
      <c r="Q107">
        <v>1</v>
      </c>
      <c r="W107">
        <v>0</v>
      </c>
      <c r="X107">
        <v>912892513</v>
      </c>
      <c r="Y107">
        <v>3.49</v>
      </c>
      <c r="AA107">
        <v>0</v>
      </c>
      <c r="AB107">
        <v>0</v>
      </c>
      <c r="AC107">
        <v>0</v>
      </c>
      <c r="AD107">
        <v>9.92</v>
      </c>
      <c r="AE107">
        <v>0</v>
      </c>
      <c r="AF107">
        <v>0</v>
      </c>
      <c r="AG107">
        <v>0</v>
      </c>
      <c r="AH107">
        <v>9.92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4</v>
      </c>
      <c r="AT107">
        <v>3.49</v>
      </c>
      <c r="AU107" t="s">
        <v>4</v>
      </c>
      <c r="AV107">
        <v>1</v>
      </c>
      <c r="AW107">
        <v>2</v>
      </c>
      <c r="AX107">
        <v>68294676</v>
      </c>
      <c r="AY107">
        <v>1</v>
      </c>
      <c r="AZ107">
        <v>0</v>
      </c>
      <c r="BA107">
        <v>110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Y107*Source!I62</f>
        <v>3.49</v>
      </c>
      <c r="CY107">
        <f>AD107</f>
        <v>9.92</v>
      </c>
      <c r="CZ107">
        <f>AH107</f>
        <v>9.92</v>
      </c>
      <c r="DA107">
        <f>AL107</f>
        <v>1</v>
      </c>
      <c r="DB107">
        <f t="shared" si="18"/>
        <v>34.619999999999997</v>
      </c>
      <c r="DC107">
        <f t="shared" si="19"/>
        <v>0</v>
      </c>
    </row>
    <row r="108" spans="1:107" x14ac:dyDescent="0.25">
      <c r="A108">
        <f>ROW(Source!A62)</f>
        <v>62</v>
      </c>
      <c r="B108">
        <v>68294165</v>
      </c>
      <c r="C108">
        <v>68294675</v>
      </c>
      <c r="D108">
        <v>57134533</v>
      </c>
      <c r="E108">
        <v>1</v>
      </c>
      <c r="F108">
        <v>1</v>
      </c>
      <c r="G108">
        <v>1</v>
      </c>
      <c r="H108">
        <v>1</v>
      </c>
      <c r="I108" t="s">
        <v>365</v>
      </c>
      <c r="J108" t="s">
        <v>4</v>
      </c>
      <c r="K108" t="s">
        <v>366</v>
      </c>
      <c r="L108">
        <v>1191</v>
      </c>
      <c r="N108">
        <v>1013</v>
      </c>
      <c r="O108" t="s">
        <v>338</v>
      </c>
      <c r="P108" t="s">
        <v>338</v>
      </c>
      <c r="Q108">
        <v>1</v>
      </c>
      <c r="W108">
        <v>0</v>
      </c>
      <c r="X108">
        <v>-1417349443</v>
      </c>
      <c r="Y108">
        <v>0.57999999999999996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4</v>
      </c>
      <c r="AT108">
        <v>0.57999999999999996</v>
      </c>
      <c r="AU108" t="s">
        <v>4</v>
      </c>
      <c r="AV108">
        <v>2</v>
      </c>
      <c r="AW108">
        <v>2</v>
      </c>
      <c r="AX108">
        <v>68294677</v>
      </c>
      <c r="AY108">
        <v>1</v>
      </c>
      <c r="AZ108">
        <v>0</v>
      </c>
      <c r="BA108">
        <v>111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Y108*Source!I62</f>
        <v>0.57999999999999996</v>
      </c>
      <c r="CY108">
        <f>AD108</f>
        <v>0</v>
      </c>
      <c r="CZ108">
        <f>AH108</f>
        <v>0</v>
      </c>
      <c r="DA108">
        <f>AL108</f>
        <v>1</v>
      </c>
      <c r="DB108">
        <f t="shared" si="18"/>
        <v>0</v>
      </c>
      <c r="DC108">
        <f t="shared" si="19"/>
        <v>0</v>
      </c>
    </row>
    <row r="109" spans="1:107" x14ac:dyDescent="0.25">
      <c r="A109">
        <f>ROW(Source!A62)</f>
        <v>62</v>
      </c>
      <c r="B109">
        <v>68294165</v>
      </c>
      <c r="C109">
        <v>68294675</v>
      </c>
      <c r="D109">
        <v>56951691</v>
      </c>
      <c r="E109">
        <v>1</v>
      </c>
      <c r="F109">
        <v>1</v>
      </c>
      <c r="G109">
        <v>1</v>
      </c>
      <c r="H109">
        <v>2</v>
      </c>
      <c r="I109" t="s">
        <v>373</v>
      </c>
      <c r="J109" t="s">
        <v>374</v>
      </c>
      <c r="K109" t="s">
        <v>375</v>
      </c>
      <c r="L109">
        <v>1368</v>
      </c>
      <c r="N109">
        <v>1011</v>
      </c>
      <c r="O109" t="s">
        <v>370</v>
      </c>
      <c r="P109" t="s">
        <v>370</v>
      </c>
      <c r="Q109">
        <v>1</v>
      </c>
      <c r="W109">
        <v>0</v>
      </c>
      <c r="X109">
        <v>-1718674368</v>
      </c>
      <c r="Y109">
        <v>0.28999999999999998</v>
      </c>
      <c r="AA109">
        <v>0</v>
      </c>
      <c r="AB109">
        <v>111.99</v>
      </c>
      <c r="AC109">
        <v>13.5</v>
      </c>
      <c r="AD109">
        <v>0</v>
      </c>
      <c r="AE109">
        <v>0</v>
      </c>
      <c r="AF109">
        <v>111.99</v>
      </c>
      <c r="AG109">
        <v>13.5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4</v>
      </c>
      <c r="AT109">
        <v>0.28999999999999998</v>
      </c>
      <c r="AU109" t="s">
        <v>4</v>
      </c>
      <c r="AV109">
        <v>0</v>
      </c>
      <c r="AW109">
        <v>2</v>
      </c>
      <c r="AX109">
        <v>68294678</v>
      </c>
      <c r="AY109">
        <v>1</v>
      </c>
      <c r="AZ109">
        <v>0</v>
      </c>
      <c r="BA109">
        <v>112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Y109*Source!I62</f>
        <v>0.28999999999999998</v>
      </c>
      <c r="CY109">
        <f>AB109</f>
        <v>111.99</v>
      </c>
      <c r="CZ109">
        <f>AF109</f>
        <v>111.99</v>
      </c>
      <c r="DA109">
        <f>AJ109</f>
        <v>1</v>
      </c>
      <c r="DB109">
        <f t="shared" si="18"/>
        <v>32.479999999999997</v>
      </c>
      <c r="DC109">
        <f t="shared" si="19"/>
        <v>3.92</v>
      </c>
    </row>
    <row r="110" spans="1:107" x14ac:dyDescent="0.25">
      <c r="A110">
        <f>ROW(Source!A62)</f>
        <v>62</v>
      </c>
      <c r="B110">
        <v>68294165</v>
      </c>
      <c r="C110">
        <v>68294675</v>
      </c>
      <c r="D110">
        <v>56953077</v>
      </c>
      <c r="E110">
        <v>1</v>
      </c>
      <c r="F110">
        <v>1</v>
      </c>
      <c r="G110">
        <v>1</v>
      </c>
      <c r="H110">
        <v>2</v>
      </c>
      <c r="I110" t="s">
        <v>376</v>
      </c>
      <c r="J110" t="s">
        <v>377</v>
      </c>
      <c r="K110" t="s">
        <v>378</v>
      </c>
      <c r="L110">
        <v>1368</v>
      </c>
      <c r="N110">
        <v>1011</v>
      </c>
      <c r="O110" t="s">
        <v>370</v>
      </c>
      <c r="P110" t="s">
        <v>370</v>
      </c>
      <c r="Q110">
        <v>1</v>
      </c>
      <c r="W110">
        <v>0</v>
      </c>
      <c r="X110">
        <v>1372534845</v>
      </c>
      <c r="Y110">
        <v>0.28999999999999998</v>
      </c>
      <c r="AA110">
        <v>0</v>
      </c>
      <c r="AB110">
        <v>65.709999999999994</v>
      </c>
      <c r="AC110">
        <v>11.6</v>
      </c>
      <c r="AD110">
        <v>0</v>
      </c>
      <c r="AE110">
        <v>0</v>
      </c>
      <c r="AF110">
        <v>65.709999999999994</v>
      </c>
      <c r="AG110">
        <v>11.6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4</v>
      </c>
      <c r="AT110">
        <v>0.28999999999999998</v>
      </c>
      <c r="AU110" t="s">
        <v>4</v>
      </c>
      <c r="AV110">
        <v>0</v>
      </c>
      <c r="AW110">
        <v>2</v>
      </c>
      <c r="AX110">
        <v>68294679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Y110*Source!I62</f>
        <v>0.28999999999999998</v>
      </c>
      <c r="CY110">
        <f>AB110</f>
        <v>65.709999999999994</v>
      </c>
      <c r="CZ110">
        <f>AF110</f>
        <v>65.709999999999994</v>
      </c>
      <c r="DA110">
        <f>AJ110</f>
        <v>1</v>
      </c>
      <c r="DB110">
        <f t="shared" si="18"/>
        <v>19.059999999999999</v>
      </c>
      <c r="DC110">
        <f t="shared" si="19"/>
        <v>3.36</v>
      </c>
    </row>
    <row r="111" spans="1:107" x14ac:dyDescent="0.25">
      <c r="A111">
        <f>ROW(Source!A62)</f>
        <v>62</v>
      </c>
      <c r="B111">
        <v>68294165</v>
      </c>
      <c r="C111">
        <v>68294675</v>
      </c>
      <c r="D111">
        <v>56953381</v>
      </c>
      <c r="E111">
        <v>1</v>
      </c>
      <c r="F111">
        <v>1</v>
      </c>
      <c r="G111">
        <v>1</v>
      </c>
      <c r="H111">
        <v>2</v>
      </c>
      <c r="I111" t="s">
        <v>396</v>
      </c>
      <c r="J111" t="s">
        <v>397</v>
      </c>
      <c r="K111" t="s">
        <v>398</v>
      </c>
      <c r="L111">
        <v>1368</v>
      </c>
      <c r="N111">
        <v>1011</v>
      </c>
      <c r="O111" t="s">
        <v>370</v>
      </c>
      <c r="P111" t="s">
        <v>370</v>
      </c>
      <c r="Q111">
        <v>1</v>
      </c>
      <c r="W111">
        <v>0</v>
      </c>
      <c r="X111">
        <v>-353815937</v>
      </c>
      <c r="Y111">
        <v>1.1499999999999999</v>
      </c>
      <c r="AA111">
        <v>0</v>
      </c>
      <c r="AB111">
        <v>8.1</v>
      </c>
      <c r="AC111">
        <v>0</v>
      </c>
      <c r="AD111">
        <v>0</v>
      </c>
      <c r="AE111">
        <v>0</v>
      </c>
      <c r="AF111">
        <v>8.1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4</v>
      </c>
      <c r="AT111">
        <v>1.1499999999999999</v>
      </c>
      <c r="AU111" t="s">
        <v>4</v>
      </c>
      <c r="AV111">
        <v>0</v>
      </c>
      <c r="AW111">
        <v>2</v>
      </c>
      <c r="AX111">
        <v>68294680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Y111*Source!I62</f>
        <v>1.1499999999999999</v>
      </c>
      <c r="CY111">
        <f>AB111</f>
        <v>8.1</v>
      </c>
      <c r="CZ111">
        <f>AF111</f>
        <v>8.1</v>
      </c>
      <c r="DA111">
        <f>AJ111</f>
        <v>1</v>
      </c>
      <c r="DB111">
        <f t="shared" si="18"/>
        <v>9.32</v>
      </c>
      <c r="DC111">
        <f t="shared" si="19"/>
        <v>0</v>
      </c>
    </row>
    <row r="112" spans="1:107" x14ac:dyDescent="0.25">
      <c r="A112">
        <f>ROW(Source!A62)</f>
        <v>62</v>
      </c>
      <c r="B112">
        <v>68294165</v>
      </c>
      <c r="C112">
        <v>68294675</v>
      </c>
      <c r="D112">
        <v>56871935</v>
      </c>
      <c r="E112">
        <v>1</v>
      </c>
      <c r="F112">
        <v>1</v>
      </c>
      <c r="G112">
        <v>1</v>
      </c>
      <c r="H112">
        <v>3</v>
      </c>
      <c r="I112" t="s">
        <v>422</v>
      </c>
      <c r="J112" t="s">
        <v>423</v>
      </c>
      <c r="K112" t="s">
        <v>424</v>
      </c>
      <c r="L112">
        <v>1346</v>
      </c>
      <c r="N112">
        <v>1009</v>
      </c>
      <c r="O112" t="s">
        <v>342</v>
      </c>
      <c r="P112" t="s">
        <v>342</v>
      </c>
      <c r="Q112">
        <v>1</v>
      </c>
      <c r="W112">
        <v>0</v>
      </c>
      <c r="X112">
        <v>586013393</v>
      </c>
      <c r="Y112">
        <v>0.25</v>
      </c>
      <c r="AA112">
        <v>10.57</v>
      </c>
      <c r="AB112">
        <v>0</v>
      </c>
      <c r="AC112">
        <v>0</v>
      </c>
      <c r="AD112">
        <v>0</v>
      </c>
      <c r="AE112">
        <v>10.57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4</v>
      </c>
      <c r="AT112">
        <v>0.25</v>
      </c>
      <c r="AU112" t="s">
        <v>4</v>
      </c>
      <c r="AV112">
        <v>0</v>
      </c>
      <c r="AW112">
        <v>2</v>
      </c>
      <c r="AX112">
        <v>68294681</v>
      </c>
      <c r="AY112">
        <v>1</v>
      </c>
      <c r="AZ112">
        <v>0</v>
      </c>
      <c r="BA112">
        <v>115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Y112*Source!I62</f>
        <v>0.25</v>
      </c>
      <c r="CY112">
        <f>AA112</f>
        <v>10.57</v>
      </c>
      <c r="CZ112">
        <f>AE112</f>
        <v>10.57</v>
      </c>
      <c r="DA112">
        <f>AI112</f>
        <v>1</v>
      </c>
      <c r="DB112">
        <f t="shared" si="18"/>
        <v>2.64</v>
      </c>
      <c r="DC112">
        <f t="shared" si="19"/>
        <v>0</v>
      </c>
    </row>
    <row r="113" spans="1:107" x14ac:dyDescent="0.25">
      <c r="A113">
        <f>ROW(Source!A62)</f>
        <v>62</v>
      </c>
      <c r="B113">
        <v>68294165</v>
      </c>
      <c r="C113">
        <v>68294675</v>
      </c>
      <c r="D113">
        <v>56873289</v>
      </c>
      <c r="E113">
        <v>1</v>
      </c>
      <c r="F113">
        <v>1</v>
      </c>
      <c r="G113">
        <v>1</v>
      </c>
      <c r="H113">
        <v>3</v>
      </c>
      <c r="I113" t="s">
        <v>425</v>
      </c>
      <c r="J113" t="s">
        <v>426</v>
      </c>
      <c r="K113" t="s">
        <v>427</v>
      </c>
      <c r="L113">
        <v>1346</v>
      </c>
      <c r="N113">
        <v>1009</v>
      </c>
      <c r="O113" t="s">
        <v>342</v>
      </c>
      <c r="P113" t="s">
        <v>342</v>
      </c>
      <c r="Q113">
        <v>1</v>
      </c>
      <c r="W113">
        <v>0</v>
      </c>
      <c r="X113">
        <v>103900845</v>
      </c>
      <c r="Y113">
        <v>0.17</v>
      </c>
      <c r="AA113">
        <v>9.0399999999999991</v>
      </c>
      <c r="AB113">
        <v>0</v>
      </c>
      <c r="AC113">
        <v>0</v>
      </c>
      <c r="AD113">
        <v>0</v>
      </c>
      <c r="AE113">
        <v>9.0399999999999991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4</v>
      </c>
      <c r="AT113">
        <v>0.17</v>
      </c>
      <c r="AU113" t="s">
        <v>4</v>
      </c>
      <c r="AV113">
        <v>0</v>
      </c>
      <c r="AW113">
        <v>2</v>
      </c>
      <c r="AX113">
        <v>68294682</v>
      </c>
      <c r="AY113">
        <v>1</v>
      </c>
      <c r="AZ113">
        <v>0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Y113*Source!I62</f>
        <v>0.17</v>
      </c>
      <c r="CY113">
        <f>AA113</f>
        <v>9.0399999999999991</v>
      </c>
      <c r="CZ113">
        <f>AE113</f>
        <v>9.0399999999999991</v>
      </c>
      <c r="DA113">
        <f>AI113</f>
        <v>1</v>
      </c>
      <c r="DB113">
        <f t="shared" si="18"/>
        <v>1.54</v>
      </c>
      <c r="DC113">
        <f t="shared" si="19"/>
        <v>0</v>
      </c>
    </row>
    <row r="114" spans="1:107" x14ac:dyDescent="0.25">
      <c r="A114">
        <f>ROW(Source!A62)</f>
        <v>62</v>
      </c>
      <c r="B114">
        <v>68294165</v>
      </c>
      <c r="C114">
        <v>68294675</v>
      </c>
      <c r="D114">
        <v>56892126</v>
      </c>
      <c r="E114">
        <v>1</v>
      </c>
      <c r="F114">
        <v>1</v>
      </c>
      <c r="G114">
        <v>1</v>
      </c>
      <c r="H114">
        <v>3</v>
      </c>
      <c r="I114" t="s">
        <v>431</v>
      </c>
      <c r="J114" t="s">
        <v>432</v>
      </c>
      <c r="K114" t="s">
        <v>433</v>
      </c>
      <c r="L114">
        <v>1348</v>
      </c>
      <c r="N114">
        <v>1009</v>
      </c>
      <c r="O114" t="s">
        <v>352</v>
      </c>
      <c r="P114" t="s">
        <v>352</v>
      </c>
      <c r="Q114">
        <v>1000</v>
      </c>
      <c r="W114">
        <v>0</v>
      </c>
      <c r="X114">
        <v>426000481</v>
      </c>
      <c r="Y114">
        <v>2.5000000000000001E-2</v>
      </c>
      <c r="AA114">
        <v>11500</v>
      </c>
      <c r="AB114">
        <v>0</v>
      </c>
      <c r="AC114">
        <v>0</v>
      </c>
      <c r="AD114">
        <v>0</v>
      </c>
      <c r="AE114">
        <v>11500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4</v>
      </c>
      <c r="AT114">
        <v>2.5000000000000001E-2</v>
      </c>
      <c r="AU114" t="s">
        <v>4</v>
      </c>
      <c r="AV114">
        <v>0</v>
      </c>
      <c r="AW114">
        <v>2</v>
      </c>
      <c r="AX114">
        <v>68294683</v>
      </c>
      <c r="AY114">
        <v>1</v>
      </c>
      <c r="AZ114">
        <v>0</v>
      </c>
      <c r="BA114">
        <v>117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Y114*Source!I62</f>
        <v>2.5000000000000001E-2</v>
      </c>
      <c r="CY114">
        <f>AA114</f>
        <v>11500</v>
      </c>
      <c r="CZ114">
        <f>AE114</f>
        <v>11500</v>
      </c>
      <c r="DA114">
        <f>AI114</f>
        <v>1</v>
      </c>
      <c r="DB114">
        <f t="shared" si="18"/>
        <v>287.5</v>
      </c>
      <c r="DC114">
        <f t="shared" si="19"/>
        <v>0</v>
      </c>
    </row>
    <row r="115" spans="1:107" x14ac:dyDescent="0.25">
      <c r="A115">
        <f>ROW(Source!A62)</f>
        <v>62</v>
      </c>
      <c r="B115">
        <v>68294165</v>
      </c>
      <c r="C115">
        <v>68294675</v>
      </c>
      <c r="D115">
        <v>56907553</v>
      </c>
      <c r="E115">
        <v>1</v>
      </c>
      <c r="F115">
        <v>1</v>
      </c>
      <c r="G115">
        <v>1</v>
      </c>
      <c r="H115">
        <v>3</v>
      </c>
      <c r="I115" t="s">
        <v>434</v>
      </c>
      <c r="J115" t="s">
        <v>435</v>
      </c>
      <c r="K115" t="s">
        <v>436</v>
      </c>
      <c r="L115">
        <v>1346</v>
      </c>
      <c r="N115">
        <v>1009</v>
      </c>
      <c r="O115" t="s">
        <v>342</v>
      </c>
      <c r="P115" t="s">
        <v>342</v>
      </c>
      <c r="Q115">
        <v>1</v>
      </c>
      <c r="W115">
        <v>0</v>
      </c>
      <c r="X115">
        <v>210558753</v>
      </c>
      <c r="Y115">
        <v>0.03</v>
      </c>
      <c r="AA115">
        <v>28.6</v>
      </c>
      <c r="AB115">
        <v>0</v>
      </c>
      <c r="AC115">
        <v>0</v>
      </c>
      <c r="AD115">
        <v>0</v>
      </c>
      <c r="AE115">
        <v>28.6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4</v>
      </c>
      <c r="AT115">
        <v>0.03</v>
      </c>
      <c r="AU115" t="s">
        <v>4</v>
      </c>
      <c r="AV115">
        <v>0</v>
      </c>
      <c r="AW115">
        <v>2</v>
      </c>
      <c r="AX115">
        <v>68294684</v>
      </c>
      <c r="AY115">
        <v>1</v>
      </c>
      <c r="AZ115">
        <v>0</v>
      </c>
      <c r="BA115">
        <v>118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Y115*Source!I62</f>
        <v>0.03</v>
      </c>
      <c r="CY115">
        <f>AA115</f>
        <v>28.6</v>
      </c>
      <c r="CZ115">
        <f>AE115</f>
        <v>28.6</v>
      </c>
      <c r="DA115">
        <f>AI115</f>
        <v>1</v>
      </c>
      <c r="DB115">
        <f t="shared" si="18"/>
        <v>0.86</v>
      </c>
      <c r="DC115">
        <f t="shared" si="19"/>
        <v>0</v>
      </c>
    </row>
    <row r="116" spans="1:107" x14ac:dyDescent="0.25">
      <c r="A116">
        <f>ROW(Source!A62)</f>
        <v>62</v>
      </c>
      <c r="B116">
        <v>68294165</v>
      </c>
      <c r="C116">
        <v>68294675</v>
      </c>
      <c r="D116">
        <v>56867659</v>
      </c>
      <c r="E116">
        <v>17</v>
      </c>
      <c r="F116">
        <v>1</v>
      </c>
      <c r="G116">
        <v>1</v>
      </c>
      <c r="H116">
        <v>3</v>
      </c>
      <c r="I116" t="s">
        <v>360</v>
      </c>
      <c r="J116" t="s">
        <v>4</v>
      </c>
      <c r="K116" t="s">
        <v>361</v>
      </c>
      <c r="L116">
        <v>1374</v>
      </c>
      <c r="N116">
        <v>1013</v>
      </c>
      <c r="O116" t="s">
        <v>362</v>
      </c>
      <c r="P116" t="s">
        <v>362</v>
      </c>
      <c r="Q116">
        <v>1</v>
      </c>
      <c r="W116">
        <v>0</v>
      </c>
      <c r="X116">
        <v>-1731369543</v>
      </c>
      <c r="Y116">
        <v>0.69</v>
      </c>
      <c r="AA116">
        <v>1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4</v>
      </c>
      <c r="AT116">
        <v>0.69</v>
      </c>
      <c r="AU116" t="s">
        <v>4</v>
      </c>
      <c r="AV116">
        <v>0</v>
      </c>
      <c r="AW116">
        <v>2</v>
      </c>
      <c r="AX116">
        <v>68294685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Y116*Source!I62</f>
        <v>0.69</v>
      </c>
      <c r="CY116">
        <f>AA116</f>
        <v>1</v>
      </c>
      <c r="CZ116">
        <f>AE116</f>
        <v>1</v>
      </c>
      <c r="DA116">
        <f>AI116</f>
        <v>1</v>
      </c>
      <c r="DB116">
        <f t="shared" si="18"/>
        <v>0.69</v>
      </c>
      <c r="DC116">
        <f t="shared" si="19"/>
        <v>0</v>
      </c>
    </row>
    <row r="117" spans="1:107" x14ac:dyDescent="0.25">
      <c r="A117">
        <f>ROW(Source!A64)</f>
        <v>64</v>
      </c>
      <c r="B117">
        <v>68294165</v>
      </c>
      <c r="C117">
        <v>68294694</v>
      </c>
      <c r="D117">
        <v>57142424</v>
      </c>
      <c r="E117">
        <v>1</v>
      </c>
      <c r="F117">
        <v>1</v>
      </c>
      <c r="G117">
        <v>1</v>
      </c>
      <c r="H117">
        <v>1</v>
      </c>
      <c r="I117" t="s">
        <v>490</v>
      </c>
      <c r="J117" t="s">
        <v>4</v>
      </c>
      <c r="K117" t="s">
        <v>491</v>
      </c>
      <c r="L117">
        <v>1191</v>
      </c>
      <c r="N117">
        <v>1013</v>
      </c>
      <c r="O117" t="s">
        <v>338</v>
      </c>
      <c r="P117" t="s">
        <v>338</v>
      </c>
      <c r="Q117">
        <v>1</v>
      </c>
      <c r="W117">
        <v>0</v>
      </c>
      <c r="X117">
        <v>-1027537862</v>
      </c>
      <c r="Y117">
        <v>15.2</v>
      </c>
      <c r="AA117">
        <v>0</v>
      </c>
      <c r="AB117">
        <v>0</v>
      </c>
      <c r="AC117">
        <v>0</v>
      </c>
      <c r="AD117">
        <v>9.18</v>
      </c>
      <c r="AE117">
        <v>0</v>
      </c>
      <c r="AF117">
        <v>0</v>
      </c>
      <c r="AG117">
        <v>0</v>
      </c>
      <c r="AH117">
        <v>9.18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4</v>
      </c>
      <c r="AT117">
        <v>15.2</v>
      </c>
      <c r="AU117" t="s">
        <v>4</v>
      </c>
      <c r="AV117">
        <v>1</v>
      </c>
      <c r="AW117">
        <v>2</v>
      </c>
      <c r="AX117">
        <v>68294698</v>
      </c>
      <c r="AY117">
        <v>1</v>
      </c>
      <c r="AZ117">
        <v>0</v>
      </c>
      <c r="BA117">
        <v>120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Y117*Source!I64</f>
        <v>45.599999999999994</v>
      </c>
      <c r="CY117">
        <f>AD117</f>
        <v>9.18</v>
      </c>
      <c r="CZ117">
        <f>AH117</f>
        <v>9.18</v>
      </c>
      <c r="DA117">
        <f>AL117</f>
        <v>1</v>
      </c>
      <c r="DB117">
        <f t="shared" si="18"/>
        <v>139.54</v>
      </c>
      <c r="DC117">
        <f t="shared" si="19"/>
        <v>0</v>
      </c>
    </row>
    <row r="118" spans="1:107" x14ac:dyDescent="0.25">
      <c r="A118">
        <f>ROW(Source!A64)</f>
        <v>64</v>
      </c>
      <c r="B118">
        <v>68294165</v>
      </c>
      <c r="C118">
        <v>68294694</v>
      </c>
      <c r="D118">
        <v>56873498</v>
      </c>
      <c r="E118">
        <v>1</v>
      </c>
      <c r="F118">
        <v>1</v>
      </c>
      <c r="G118">
        <v>1</v>
      </c>
      <c r="H118">
        <v>3</v>
      </c>
      <c r="I118" t="s">
        <v>492</v>
      </c>
      <c r="J118" t="s">
        <v>493</v>
      </c>
      <c r="K118" t="s">
        <v>494</v>
      </c>
      <c r="L118">
        <v>1355</v>
      </c>
      <c r="N118">
        <v>1010</v>
      </c>
      <c r="O118" t="s">
        <v>359</v>
      </c>
      <c r="P118" t="s">
        <v>359</v>
      </c>
      <c r="Q118">
        <v>100</v>
      </c>
      <c r="W118">
        <v>0</v>
      </c>
      <c r="X118">
        <v>1135215184</v>
      </c>
      <c r="Y118">
        <v>1.75</v>
      </c>
      <c r="AA118">
        <v>8</v>
      </c>
      <c r="AB118">
        <v>0</v>
      </c>
      <c r="AC118">
        <v>0</v>
      </c>
      <c r="AD118">
        <v>0</v>
      </c>
      <c r="AE118">
        <v>8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4</v>
      </c>
      <c r="AT118">
        <v>1.75</v>
      </c>
      <c r="AU118" t="s">
        <v>4</v>
      </c>
      <c r="AV118">
        <v>0</v>
      </c>
      <c r="AW118">
        <v>2</v>
      </c>
      <c r="AX118">
        <v>68294699</v>
      </c>
      <c r="AY118">
        <v>1</v>
      </c>
      <c r="AZ118">
        <v>0</v>
      </c>
      <c r="BA118">
        <v>121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Y118*Source!I64</f>
        <v>5.25</v>
      </c>
      <c r="CY118">
        <f>AA118</f>
        <v>8</v>
      </c>
      <c r="CZ118">
        <f>AE118</f>
        <v>8</v>
      </c>
      <c r="DA118">
        <f>AI118</f>
        <v>1</v>
      </c>
      <c r="DB118">
        <f t="shared" si="18"/>
        <v>14</v>
      </c>
      <c r="DC118">
        <f t="shared" si="19"/>
        <v>0</v>
      </c>
    </row>
    <row r="119" spans="1:107" x14ac:dyDescent="0.25">
      <c r="A119">
        <f>ROW(Source!A64)</f>
        <v>64</v>
      </c>
      <c r="B119">
        <v>68294165</v>
      </c>
      <c r="C119">
        <v>68294694</v>
      </c>
      <c r="D119">
        <v>56933780</v>
      </c>
      <c r="E119">
        <v>1</v>
      </c>
      <c r="F119">
        <v>1</v>
      </c>
      <c r="G119">
        <v>1</v>
      </c>
      <c r="H119">
        <v>3</v>
      </c>
      <c r="I119" t="s">
        <v>176</v>
      </c>
      <c r="J119" t="s">
        <v>179</v>
      </c>
      <c r="K119" t="s">
        <v>177</v>
      </c>
      <c r="L119">
        <v>1358</v>
      </c>
      <c r="N119">
        <v>1010</v>
      </c>
      <c r="O119" t="s">
        <v>178</v>
      </c>
      <c r="P119" t="s">
        <v>178</v>
      </c>
      <c r="Q119">
        <v>10</v>
      </c>
      <c r="W119">
        <v>0</v>
      </c>
      <c r="X119">
        <v>1476069007</v>
      </c>
      <c r="Y119">
        <v>6.6666670000000003</v>
      </c>
      <c r="AA119">
        <v>1.8</v>
      </c>
      <c r="AB119">
        <v>0</v>
      </c>
      <c r="AC119">
        <v>0</v>
      </c>
      <c r="AD119">
        <v>0</v>
      </c>
      <c r="AE119">
        <v>1.8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4</v>
      </c>
      <c r="AT119">
        <v>6.6666670000000003</v>
      </c>
      <c r="AU119" t="s">
        <v>4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Y119*Source!I64</f>
        <v>20.000001000000001</v>
      </c>
      <c r="CY119">
        <f>AA119</f>
        <v>1.8</v>
      </c>
      <c r="CZ119">
        <f>AE119</f>
        <v>1.8</v>
      </c>
      <c r="DA119">
        <f>AI119</f>
        <v>1</v>
      </c>
      <c r="DB119">
        <f t="shared" si="18"/>
        <v>12</v>
      </c>
      <c r="DC119">
        <f t="shared" si="19"/>
        <v>0</v>
      </c>
    </row>
    <row r="120" spans="1:107" x14ac:dyDescent="0.25">
      <c r="A120">
        <f>ROW(Source!A64)</f>
        <v>64</v>
      </c>
      <c r="B120">
        <v>68294165</v>
      </c>
      <c r="C120">
        <v>68294694</v>
      </c>
      <c r="D120">
        <v>56937292</v>
      </c>
      <c r="E120">
        <v>1</v>
      </c>
      <c r="F120">
        <v>1</v>
      </c>
      <c r="G120">
        <v>1</v>
      </c>
      <c r="H120">
        <v>3</v>
      </c>
      <c r="I120" t="s">
        <v>169</v>
      </c>
      <c r="J120" t="s">
        <v>172</v>
      </c>
      <c r="K120" t="s">
        <v>170</v>
      </c>
      <c r="L120">
        <v>1302</v>
      </c>
      <c r="N120">
        <v>1003</v>
      </c>
      <c r="O120" t="s">
        <v>171</v>
      </c>
      <c r="P120" t="s">
        <v>171</v>
      </c>
      <c r="Q120">
        <v>10</v>
      </c>
      <c r="W120">
        <v>0</v>
      </c>
      <c r="X120">
        <v>-819900352</v>
      </c>
      <c r="Y120">
        <v>10.199999999999999</v>
      </c>
      <c r="AA120">
        <v>16.11</v>
      </c>
      <c r="AB120">
        <v>0</v>
      </c>
      <c r="AC120">
        <v>0</v>
      </c>
      <c r="AD120">
        <v>0</v>
      </c>
      <c r="AE120">
        <v>16.11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4</v>
      </c>
      <c r="AT120">
        <v>10.199999999999999</v>
      </c>
      <c r="AU120" t="s">
        <v>4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Y120*Source!I64</f>
        <v>30.599999999999998</v>
      </c>
      <c r="CY120">
        <f>AA120</f>
        <v>16.11</v>
      </c>
      <c r="CZ120">
        <f>AE120</f>
        <v>16.11</v>
      </c>
      <c r="DA120">
        <f>AI120</f>
        <v>1</v>
      </c>
      <c r="DB120">
        <f t="shared" si="18"/>
        <v>164.32</v>
      </c>
      <c r="DC120">
        <f t="shared" si="19"/>
        <v>0</v>
      </c>
    </row>
    <row r="121" spans="1:107" x14ac:dyDescent="0.25">
      <c r="A121">
        <f>ROW(Source!A64)</f>
        <v>64</v>
      </c>
      <c r="B121">
        <v>68294165</v>
      </c>
      <c r="C121">
        <v>68294694</v>
      </c>
      <c r="D121">
        <v>56867659</v>
      </c>
      <c r="E121">
        <v>17</v>
      </c>
      <c r="F121">
        <v>1</v>
      </c>
      <c r="G121">
        <v>1</v>
      </c>
      <c r="H121">
        <v>3</v>
      </c>
      <c r="I121" t="s">
        <v>360</v>
      </c>
      <c r="J121" t="s">
        <v>4</v>
      </c>
      <c r="K121" t="s">
        <v>361</v>
      </c>
      <c r="L121">
        <v>1374</v>
      </c>
      <c r="N121">
        <v>1013</v>
      </c>
      <c r="O121" t="s">
        <v>362</v>
      </c>
      <c r="P121" t="s">
        <v>362</v>
      </c>
      <c r="Q121">
        <v>1</v>
      </c>
      <c r="W121">
        <v>0</v>
      </c>
      <c r="X121">
        <v>-1731369543</v>
      </c>
      <c r="Y121">
        <v>2.79</v>
      </c>
      <c r="AA121">
        <v>1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4</v>
      </c>
      <c r="AT121">
        <v>2.79</v>
      </c>
      <c r="AU121" t="s">
        <v>4</v>
      </c>
      <c r="AV121">
        <v>0</v>
      </c>
      <c r="AW121">
        <v>2</v>
      </c>
      <c r="AX121">
        <v>68294700</v>
      </c>
      <c r="AY121">
        <v>1</v>
      </c>
      <c r="AZ121">
        <v>0</v>
      </c>
      <c r="BA121">
        <v>122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Y121*Source!I64</f>
        <v>8.370000000000001</v>
      </c>
      <c r="CY121">
        <f>AA121</f>
        <v>1</v>
      </c>
      <c r="CZ121">
        <f>AE121</f>
        <v>1</v>
      </c>
      <c r="DA121">
        <f>AI121</f>
        <v>1</v>
      </c>
      <c r="DB121">
        <f t="shared" si="18"/>
        <v>2.79</v>
      </c>
      <c r="DC121">
        <f t="shared" si="19"/>
        <v>0</v>
      </c>
    </row>
    <row r="122" spans="1:107" x14ac:dyDescent="0.25">
      <c r="A122">
        <f>ROW(Source!A67)</f>
        <v>67</v>
      </c>
      <c r="B122">
        <v>68294165</v>
      </c>
      <c r="C122">
        <v>68294707</v>
      </c>
      <c r="D122">
        <v>57134535</v>
      </c>
      <c r="E122">
        <v>1</v>
      </c>
      <c r="F122">
        <v>1</v>
      </c>
      <c r="G122">
        <v>1</v>
      </c>
      <c r="H122">
        <v>1</v>
      </c>
      <c r="I122" t="s">
        <v>458</v>
      </c>
      <c r="J122" t="s">
        <v>4</v>
      </c>
      <c r="K122" t="s">
        <v>459</v>
      </c>
      <c r="L122">
        <v>1191</v>
      </c>
      <c r="N122">
        <v>1013</v>
      </c>
      <c r="O122" t="s">
        <v>338</v>
      </c>
      <c r="P122" t="s">
        <v>338</v>
      </c>
      <c r="Q122">
        <v>1</v>
      </c>
      <c r="W122">
        <v>0</v>
      </c>
      <c r="X122">
        <v>-1081351934</v>
      </c>
      <c r="Y122">
        <v>4.49</v>
      </c>
      <c r="AA122">
        <v>0</v>
      </c>
      <c r="AB122">
        <v>0</v>
      </c>
      <c r="AC122">
        <v>0</v>
      </c>
      <c r="AD122">
        <v>9.4</v>
      </c>
      <c r="AE122">
        <v>0</v>
      </c>
      <c r="AF122">
        <v>0</v>
      </c>
      <c r="AG122">
        <v>0</v>
      </c>
      <c r="AH122">
        <v>9.4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4</v>
      </c>
      <c r="AT122">
        <v>4.49</v>
      </c>
      <c r="AU122" t="s">
        <v>4</v>
      </c>
      <c r="AV122">
        <v>1</v>
      </c>
      <c r="AW122">
        <v>2</v>
      </c>
      <c r="AX122">
        <v>68294708</v>
      </c>
      <c r="AY122">
        <v>1</v>
      </c>
      <c r="AZ122">
        <v>0</v>
      </c>
      <c r="BA122">
        <v>123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Y122*Source!I67</f>
        <v>13.47</v>
      </c>
      <c r="CY122">
        <f>AD122</f>
        <v>9.4</v>
      </c>
      <c r="CZ122">
        <f>AH122</f>
        <v>9.4</v>
      </c>
      <c r="DA122">
        <f>AL122</f>
        <v>1</v>
      </c>
      <c r="DB122">
        <f t="shared" si="18"/>
        <v>42.21</v>
      </c>
      <c r="DC122">
        <f t="shared" si="19"/>
        <v>0</v>
      </c>
    </row>
    <row r="123" spans="1:107" x14ac:dyDescent="0.25">
      <c r="A123">
        <f>ROW(Source!A67)</f>
        <v>67</v>
      </c>
      <c r="B123">
        <v>68294165</v>
      </c>
      <c r="C123">
        <v>68294707</v>
      </c>
      <c r="D123">
        <v>57134533</v>
      </c>
      <c r="E123">
        <v>1</v>
      </c>
      <c r="F123">
        <v>1</v>
      </c>
      <c r="G123">
        <v>1</v>
      </c>
      <c r="H123">
        <v>1</v>
      </c>
      <c r="I123" t="s">
        <v>365</v>
      </c>
      <c r="J123" t="s">
        <v>4</v>
      </c>
      <c r="K123" t="s">
        <v>366</v>
      </c>
      <c r="L123">
        <v>1191</v>
      </c>
      <c r="N123">
        <v>1013</v>
      </c>
      <c r="O123" t="s">
        <v>338</v>
      </c>
      <c r="P123" t="s">
        <v>338</v>
      </c>
      <c r="Q123">
        <v>1</v>
      </c>
      <c r="W123">
        <v>0</v>
      </c>
      <c r="X123">
        <v>-1417349443</v>
      </c>
      <c r="Y123">
        <v>0.02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4</v>
      </c>
      <c r="AT123">
        <v>0.02</v>
      </c>
      <c r="AU123" t="s">
        <v>4</v>
      </c>
      <c r="AV123">
        <v>2</v>
      </c>
      <c r="AW123">
        <v>2</v>
      </c>
      <c r="AX123">
        <v>68294709</v>
      </c>
      <c r="AY123">
        <v>1</v>
      </c>
      <c r="AZ123">
        <v>0</v>
      </c>
      <c r="BA123">
        <v>124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Y123*Source!I67</f>
        <v>0.06</v>
      </c>
      <c r="CY123">
        <f>AD123</f>
        <v>0</v>
      </c>
      <c r="CZ123">
        <f>AH123</f>
        <v>0</v>
      </c>
      <c r="DA123">
        <f>AL123</f>
        <v>1</v>
      </c>
      <c r="DB123">
        <f t="shared" si="18"/>
        <v>0</v>
      </c>
      <c r="DC123">
        <f t="shared" si="19"/>
        <v>0</v>
      </c>
    </row>
    <row r="124" spans="1:107" x14ac:dyDescent="0.25">
      <c r="A124">
        <f>ROW(Source!A67)</f>
        <v>67</v>
      </c>
      <c r="B124">
        <v>68294165</v>
      </c>
      <c r="C124">
        <v>68294707</v>
      </c>
      <c r="D124">
        <v>56951691</v>
      </c>
      <c r="E124">
        <v>1</v>
      </c>
      <c r="F124">
        <v>1</v>
      </c>
      <c r="G124">
        <v>1</v>
      </c>
      <c r="H124">
        <v>2</v>
      </c>
      <c r="I124" t="s">
        <v>373</v>
      </c>
      <c r="J124" t="s">
        <v>374</v>
      </c>
      <c r="K124" t="s">
        <v>375</v>
      </c>
      <c r="L124">
        <v>1368</v>
      </c>
      <c r="N124">
        <v>1011</v>
      </c>
      <c r="O124" t="s">
        <v>370</v>
      </c>
      <c r="P124" t="s">
        <v>370</v>
      </c>
      <c r="Q124">
        <v>1</v>
      </c>
      <c r="W124">
        <v>0</v>
      </c>
      <c r="X124">
        <v>-1718674368</v>
      </c>
      <c r="Y124">
        <v>0.01</v>
      </c>
      <c r="AA124">
        <v>0</v>
      </c>
      <c r="AB124">
        <v>111.99</v>
      </c>
      <c r="AC124">
        <v>13.5</v>
      </c>
      <c r="AD124">
        <v>0</v>
      </c>
      <c r="AE124">
        <v>0</v>
      </c>
      <c r="AF124">
        <v>111.99</v>
      </c>
      <c r="AG124">
        <v>13.5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4</v>
      </c>
      <c r="AT124">
        <v>0.01</v>
      </c>
      <c r="AU124" t="s">
        <v>4</v>
      </c>
      <c r="AV124">
        <v>0</v>
      </c>
      <c r="AW124">
        <v>2</v>
      </c>
      <c r="AX124">
        <v>68294710</v>
      </c>
      <c r="AY124">
        <v>1</v>
      </c>
      <c r="AZ124">
        <v>0</v>
      </c>
      <c r="BA124">
        <v>125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Y124*Source!I67</f>
        <v>0.03</v>
      </c>
      <c r="CY124">
        <f>AB124</f>
        <v>111.99</v>
      </c>
      <c r="CZ124">
        <f>AF124</f>
        <v>111.99</v>
      </c>
      <c r="DA124">
        <f>AJ124</f>
        <v>1</v>
      </c>
      <c r="DB124">
        <f t="shared" si="18"/>
        <v>1.1200000000000001</v>
      </c>
      <c r="DC124">
        <f t="shared" si="19"/>
        <v>0.14000000000000001</v>
      </c>
    </row>
    <row r="125" spans="1:107" x14ac:dyDescent="0.25">
      <c r="A125">
        <f>ROW(Source!A67)</f>
        <v>67</v>
      </c>
      <c r="B125">
        <v>68294165</v>
      </c>
      <c r="C125">
        <v>68294707</v>
      </c>
      <c r="D125">
        <v>56953077</v>
      </c>
      <c r="E125">
        <v>1</v>
      </c>
      <c r="F125">
        <v>1</v>
      </c>
      <c r="G125">
        <v>1</v>
      </c>
      <c r="H125">
        <v>2</v>
      </c>
      <c r="I125" t="s">
        <v>376</v>
      </c>
      <c r="J125" t="s">
        <v>377</v>
      </c>
      <c r="K125" t="s">
        <v>378</v>
      </c>
      <c r="L125">
        <v>1368</v>
      </c>
      <c r="N125">
        <v>1011</v>
      </c>
      <c r="O125" t="s">
        <v>370</v>
      </c>
      <c r="P125" t="s">
        <v>370</v>
      </c>
      <c r="Q125">
        <v>1</v>
      </c>
      <c r="W125">
        <v>0</v>
      </c>
      <c r="X125">
        <v>1372534845</v>
      </c>
      <c r="Y125">
        <v>0.01</v>
      </c>
      <c r="AA125">
        <v>0</v>
      </c>
      <c r="AB125">
        <v>65.709999999999994</v>
      </c>
      <c r="AC125">
        <v>11.6</v>
      </c>
      <c r="AD125">
        <v>0</v>
      </c>
      <c r="AE125">
        <v>0</v>
      </c>
      <c r="AF125">
        <v>65.709999999999994</v>
      </c>
      <c r="AG125">
        <v>11.6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4</v>
      </c>
      <c r="AT125">
        <v>0.01</v>
      </c>
      <c r="AU125" t="s">
        <v>4</v>
      </c>
      <c r="AV125">
        <v>0</v>
      </c>
      <c r="AW125">
        <v>2</v>
      </c>
      <c r="AX125">
        <v>68294711</v>
      </c>
      <c r="AY125">
        <v>1</v>
      </c>
      <c r="AZ125">
        <v>0</v>
      </c>
      <c r="BA125">
        <v>126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Y125*Source!I67</f>
        <v>0.03</v>
      </c>
      <c r="CY125">
        <f>AB125</f>
        <v>65.709999999999994</v>
      </c>
      <c r="CZ125">
        <f>AF125</f>
        <v>65.709999999999994</v>
      </c>
      <c r="DA125">
        <f>AJ125</f>
        <v>1</v>
      </c>
      <c r="DB125">
        <f t="shared" si="18"/>
        <v>0.66</v>
      </c>
      <c r="DC125">
        <f t="shared" si="19"/>
        <v>0.12</v>
      </c>
    </row>
    <row r="126" spans="1:107" x14ac:dyDescent="0.25">
      <c r="A126">
        <f>ROW(Source!A67)</f>
        <v>67</v>
      </c>
      <c r="B126">
        <v>68294165</v>
      </c>
      <c r="C126">
        <v>68294707</v>
      </c>
      <c r="D126">
        <v>56870720</v>
      </c>
      <c r="E126">
        <v>1</v>
      </c>
      <c r="F126">
        <v>1</v>
      </c>
      <c r="G126">
        <v>1</v>
      </c>
      <c r="H126">
        <v>3</v>
      </c>
      <c r="I126" t="s">
        <v>419</v>
      </c>
      <c r="J126" t="s">
        <v>420</v>
      </c>
      <c r="K126" t="s">
        <v>421</v>
      </c>
      <c r="L126">
        <v>1346</v>
      </c>
      <c r="N126">
        <v>1009</v>
      </c>
      <c r="O126" t="s">
        <v>342</v>
      </c>
      <c r="P126" t="s">
        <v>342</v>
      </c>
      <c r="Q126">
        <v>1</v>
      </c>
      <c r="W126">
        <v>0</v>
      </c>
      <c r="X126">
        <v>-1088866022</v>
      </c>
      <c r="Y126">
        <v>0.16</v>
      </c>
      <c r="AA126">
        <v>30.4</v>
      </c>
      <c r="AB126">
        <v>0</v>
      </c>
      <c r="AC126">
        <v>0</v>
      </c>
      <c r="AD126">
        <v>0</v>
      </c>
      <c r="AE126">
        <v>30.4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4</v>
      </c>
      <c r="AT126">
        <v>0.16</v>
      </c>
      <c r="AU126" t="s">
        <v>4</v>
      </c>
      <c r="AV126">
        <v>0</v>
      </c>
      <c r="AW126">
        <v>2</v>
      </c>
      <c r="AX126">
        <v>68294712</v>
      </c>
      <c r="AY126">
        <v>1</v>
      </c>
      <c r="AZ126">
        <v>0</v>
      </c>
      <c r="BA126">
        <v>127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Y126*Source!I67</f>
        <v>0.48</v>
      </c>
      <c r="CY126">
        <f t="shared" ref="CY126:CY131" si="20">AA126</f>
        <v>30.4</v>
      </c>
      <c r="CZ126">
        <f t="shared" ref="CZ126:CZ131" si="21">AE126</f>
        <v>30.4</v>
      </c>
      <c r="DA126">
        <f t="shared" ref="DA126:DA131" si="22">AI126</f>
        <v>1</v>
      </c>
      <c r="DB126">
        <f t="shared" si="18"/>
        <v>4.8600000000000003</v>
      </c>
      <c r="DC126">
        <f t="shared" si="19"/>
        <v>0</v>
      </c>
    </row>
    <row r="127" spans="1:107" x14ac:dyDescent="0.25">
      <c r="A127">
        <f>ROW(Source!A67)</f>
        <v>67</v>
      </c>
      <c r="B127">
        <v>68294165</v>
      </c>
      <c r="C127">
        <v>68294707</v>
      </c>
      <c r="D127">
        <v>56871027</v>
      </c>
      <c r="E127">
        <v>1</v>
      </c>
      <c r="F127">
        <v>1</v>
      </c>
      <c r="G127">
        <v>1</v>
      </c>
      <c r="H127">
        <v>3</v>
      </c>
      <c r="I127" t="s">
        <v>495</v>
      </c>
      <c r="J127" t="s">
        <v>496</v>
      </c>
      <c r="K127" t="s">
        <v>497</v>
      </c>
      <c r="L127">
        <v>1348</v>
      </c>
      <c r="N127">
        <v>1009</v>
      </c>
      <c r="O127" t="s">
        <v>352</v>
      </c>
      <c r="P127" t="s">
        <v>352</v>
      </c>
      <c r="Q127">
        <v>1000</v>
      </c>
      <c r="W127">
        <v>0</v>
      </c>
      <c r="X127">
        <v>1012095217</v>
      </c>
      <c r="Y127">
        <v>4.2999999999999999E-4</v>
      </c>
      <c r="AA127">
        <v>1820</v>
      </c>
      <c r="AB127">
        <v>0</v>
      </c>
      <c r="AC127">
        <v>0</v>
      </c>
      <c r="AD127">
        <v>0</v>
      </c>
      <c r="AE127">
        <v>1820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4</v>
      </c>
      <c r="AT127">
        <v>4.2999999999999999E-4</v>
      </c>
      <c r="AU127" t="s">
        <v>4</v>
      </c>
      <c r="AV127">
        <v>0</v>
      </c>
      <c r="AW127">
        <v>2</v>
      </c>
      <c r="AX127">
        <v>68294713</v>
      </c>
      <c r="AY127">
        <v>1</v>
      </c>
      <c r="AZ127">
        <v>0</v>
      </c>
      <c r="BA127">
        <v>128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Y127*Source!I67</f>
        <v>1.2899999999999999E-3</v>
      </c>
      <c r="CY127">
        <f t="shared" si="20"/>
        <v>1820</v>
      </c>
      <c r="CZ127">
        <f t="shared" si="21"/>
        <v>1820</v>
      </c>
      <c r="DA127">
        <f t="shared" si="22"/>
        <v>1</v>
      </c>
      <c r="DB127">
        <f t="shared" si="18"/>
        <v>0.78</v>
      </c>
      <c r="DC127">
        <f t="shared" si="19"/>
        <v>0</v>
      </c>
    </row>
    <row r="128" spans="1:107" x14ac:dyDescent="0.25">
      <c r="A128">
        <f>ROW(Source!A67)</f>
        <v>67</v>
      </c>
      <c r="B128">
        <v>68294165</v>
      </c>
      <c r="C128">
        <v>68294707</v>
      </c>
      <c r="D128">
        <v>56907553</v>
      </c>
      <c r="E128">
        <v>1</v>
      </c>
      <c r="F128">
        <v>1</v>
      </c>
      <c r="G128">
        <v>1</v>
      </c>
      <c r="H128">
        <v>3</v>
      </c>
      <c r="I128" t="s">
        <v>434</v>
      </c>
      <c r="J128" t="s">
        <v>435</v>
      </c>
      <c r="K128" t="s">
        <v>436</v>
      </c>
      <c r="L128">
        <v>1346</v>
      </c>
      <c r="N128">
        <v>1009</v>
      </c>
      <c r="O128" t="s">
        <v>342</v>
      </c>
      <c r="P128" t="s">
        <v>342</v>
      </c>
      <c r="Q128">
        <v>1</v>
      </c>
      <c r="W128">
        <v>0</v>
      </c>
      <c r="X128">
        <v>210558753</v>
      </c>
      <c r="Y128">
        <v>0.02</v>
      </c>
      <c r="AA128">
        <v>28.6</v>
      </c>
      <c r="AB128">
        <v>0</v>
      </c>
      <c r="AC128">
        <v>0</v>
      </c>
      <c r="AD128">
        <v>0</v>
      </c>
      <c r="AE128">
        <v>28.6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4</v>
      </c>
      <c r="AT128">
        <v>0.02</v>
      </c>
      <c r="AU128" t="s">
        <v>4</v>
      </c>
      <c r="AV128">
        <v>0</v>
      </c>
      <c r="AW128">
        <v>2</v>
      </c>
      <c r="AX128">
        <v>68294714</v>
      </c>
      <c r="AY128">
        <v>1</v>
      </c>
      <c r="AZ128">
        <v>0</v>
      </c>
      <c r="BA128">
        <v>129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Y128*Source!I67</f>
        <v>0.06</v>
      </c>
      <c r="CY128">
        <f t="shared" si="20"/>
        <v>28.6</v>
      </c>
      <c r="CZ128">
        <f t="shared" si="21"/>
        <v>28.6</v>
      </c>
      <c r="DA128">
        <f t="shared" si="22"/>
        <v>1</v>
      </c>
      <c r="DB128">
        <f t="shared" si="18"/>
        <v>0.56999999999999995</v>
      </c>
      <c r="DC128">
        <f t="shared" si="19"/>
        <v>0</v>
      </c>
    </row>
    <row r="129" spans="1:107" x14ac:dyDescent="0.25">
      <c r="A129">
        <f>ROW(Source!A67)</f>
        <v>67</v>
      </c>
      <c r="B129">
        <v>68294165</v>
      </c>
      <c r="C129">
        <v>68294707</v>
      </c>
      <c r="D129">
        <v>56921266</v>
      </c>
      <c r="E129">
        <v>1</v>
      </c>
      <c r="F129">
        <v>1</v>
      </c>
      <c r="G129">
        <v>1</v>
      </c>
      <c r="H129">
        <v>3</v>
      </c>
      <c r="I129" t="s">
        <v>498</v>
      </c>
      <c r="J129" t="s">
        <v>499</v>
      </c>
      <c r="K129" t="s">
        <v>500</v>
      </c>
      <c r="L129">
        <v>1355</v>
      </c>
      <c r="N129">
        <v>1010</v>
      </c>
      <c r="O129" t="s">
        <v>359</v>
      </c>
      <c r="P129" t="s">
        <v>359</v>
      </c>
      <c r="Q129">
        <v>100</v>
      </c>
      <c r="W129">
        <v>0</v>
      </c>
      <c r="X129">
        <v>-949315932</v>
      </c>
      <c r="Y129">
        <v>0.05</v>
      </c>
      <c r="AA129">
        <v>66</v>
      </c>
      <c r="AB129">
        <v>0</v>
      </c>
      <c r="AC129">
        <v>0</v>
      </c>
      <c r="AD129">
        <v>0</v>
      </c>
      <c r="AE129">
        <v>66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4</v>
      </c>
      <c r="AT129">
        <v>0.05</v>
      </c>
      <c r="AU129" t="s">
        <v>4</v>
      </c>
      <c r="AV129">
        <v>0</v>
      </c>
      <c r="AW129">
        <v>2</v>
      </c>
      <c r="AX129">
        <v>68294715</v>
      </c>
      <c r="AY129">
        <v>1</v>
      </c>
      <c r="AZ129">
        <v>0</v>
      </c>
      <c r="BA129">
        <v>130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Y129*Source!I67</f>
        <v>0.15000000000000002</v>
      </c>
      <c r="CY129">
        <f t="shared" si="20"/>
        <v>66</v>
      </c>
      <c r="CZ129">
        <f t="shared" si="21"/>
        <v>66</v>
      </c>
      <c r="DA129">
        <f t="shared" si="22"/>
        <v>1</v>
      </c>
      <c r="DB129">
        <f t="shared" ref="DB129:DB135" si="23">ROUND(ROUND(AT129*CZ129,2),2)</f>
        <v>3.3</v>
      </c>
      <c r="DC129">
        <f t="shared" ref="DC129:DC135" si="24">ROUND(ROUND(AT129*AG129,2),2)</f>
        <v>0</v>
      </c>
    </row>
    <row r="130" spans="1:107" x14ac:dyDescent="0.25">
      <c r="A130">
        <f>ROW(Source!A67)</f>
        <v>67</v>
      </c>
      <c r="B130">
        <v>68294165</v>
      </c>
      <c r="C130">
        <v>68294707</v>
      </c>
      <c r="D130">
        <v>56921318</v>
      </c>
      <c r="E130">
        <v>1</v>
      </c>
      <c r="F130">
        <v>1</v>
      </c>
      <c r="G130">
        <v>1</v>
      </c>
      <c r="H130">
        <v>3</v>
      </c>
      <c r="I130" t="s">
        <v>501</v>
      </c>
      <c r="J130" t="s">
        <v>502</v>
      </c>
      <c r="K130" t="s">
        <v>503</v>
      </c>
      <c r="L130">
        <v>1356</v>
      </c>
      <c r="N130">
        <v>1010</v>
      </c>
      <c r="O130" t="s">
        <v>504</v>
      </c>
      <c r="P130" t="s">
        <v>504</v>
      </c>
      <c r="Q130">
        <v>1000</v>
      </c>
      <c r="W130">
        <v>0</v>
      </c>
      <c r="X130">
        <v>-1851878588</v>
      </c>
      <c r="Y130">
        <v>1.2200000000000001E-2</v>
      </c>
      <c r="AA130">
        <v>75.400000000000006</v>
      </c>
      <c r="AB130">
        <v>0</v>
      </c>
      <c r="AC130">
        <v>0</v>
      </c>
      <c r="AD130">
        <v>0</v>
      </c>
      <c r="AE130">
        <v>75.400000000000006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4</v>
      </c>
      <c r="AT130">
        <v>1.2200000000000001E-2</v>
      </c>
      <c r="AU130" t="s">
        <v>4</v>
      </c>
      <c r="AV130">
        <v>0</v>
      </c>
      <c r="AW130">
        <v>2</v>
      </c>
      <c r="AX130">
        <v>68294716</v>
      </c>
      <c r="AY130">
        <v>1</v>
      </c>
      <c r="AZ130">
        <v>0</v>
      </c>
      <c r="BA130">
        <v>131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Y130*Source!I67</f>
        <v>3.6600000000000001E-2</v>
      </c>
      <c r="CY130">
        <f t="shared" si="20"/>
        <v>75.400000000000006</v>
      </c>
      <c r="CZ130">
        <f t="shared" si="21"/>
        <v>75.400000000000006</v>
      </c>
      <c r="DA130">
        <f t="shared" si="22"/>
        <v>1</v>
      </c>
      <c r="DB130">
        <f t="shared" si="23"/>
        <v>0.92</v>
      </c>
      <c r="DC130">
        <f t="shared" si="24"/>
        <v>0</v>
      </c>
    </row>
    <row r="131" spans="1:107" x14ac:dyDescent="0.25">
      <c r="A131">
        <f>ROW(Source!A67)</f>
        <v>67</v>
      </c>
      <c r="B131">
        <v>68294165</v>
      </c>
      <c r="C131">
        <v>68294707</v>
      </c>
      <c r="D131">
        <v>56867659</v>
      </c>
      <c r="E131">
        <v>17</v>
      </c>
      <c r="F131">
        <v>1</v>
      </c>
      <c r="G131">
        <v>1</v>
      </c>
      <c r="H131">
        <v>3</v>
      </c>
      <c r="I131" t="s">
        <v>360</v>
      </c>
      <c r="J131" t="s">
        <v>4</v>
      </c>
      <c r="K131" t="s">
        <v>361</v>
      </c>
      <c r="L131">
        <v>1374</v>
      </c>
      <c r="N131">
        <v>1013</v>
      </c>
      <c r="O131" t="s">
        <v>362</v>
      </c>
      <c r="P131" t="s">
        <v>362</v>
      </c>
      <c r="Q131">
        <v>1</v>
      </c>
      <c r="W131">
        <v>0</v>
      </c>
      <c r="X131">
        <v>-1731369543</v>
      </c>
      <c r="Y131">
        <v>0.84</v>
      </c>
      <c r="AA131">
        <v>1</v>
      </c>
      <c r="AB131">
        <v>0</v>
      </c>
      <c r="AC131">
        <v>0</v>
      </c>
      <c r="AD131">
        <v>0</v>
      </c>
      <c r="AE131">
        <v>1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4</v>
      </c>
      <c r="AT131">
        <v>0.84</v>
      </c>
      <c r="AU131" t="s">
        <v>4</v>
      </c>
      <c r="AV131">
        <v>0</v>
      </c>
      <c r="AW131">
        <v>2</v>
      </c>
      <c r="AX131">
        <v>68294717</v>
      </c>
      <c r="AY131">
        <v>1</v>
      </c>
      <c r="AZ131">
        <v>0</v>
      </c>
      <c r="BA131">
        <v>132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Y131*Source!I67</f>
        <v>2.52</v>
      </c>
      <c r="CY131">
        <f t="shared" si="20"/>
        <v>1</v>
      </c>
      <c r="CZ131">
        <f t="shared" si="21"/>
        <v>1</v>
      </c>
      <c r="DA131">
        <f t="shared" si="22"/>
        <v>1</v>
      </c>
      <c r="DB131">
        <f t="shared" si="23"/>
        <v>0.84</v>
      </c>
      <c r="DC131">
        <f t="shared" si="24"/>
        <v>0</v>
      </c>
    </row>
    <row r="132" spans="1:107" x14ac:dyDescent="0.25">
      <c r="A132">
        <f>ROW(Source!A69)</f>
        <v>69</v>
      </c>
      <c r="B132">
        <v>68294165</v>
      </c>
      <c r="C132">
        <v>68294721</v>
      </c>
      <c r="D132">
        <v>57425334</v>
      </c>
      <c r="E132">
        <v>1</v>
      </c>
      <c r="F132">
        <v>1</v>
      </c>
      <c r="G132">
        <v>1</v>
      </c>
      <c r="H132">
        <v>1</v>
      </c>
      <c r="I132" t="s">
        <v>505</v>
      </c>
      <c r="J132" t="s">
        <v>4</v>
      </c>
      <c r="K132" t="s">
        <v>506</v>
      </c>
      <c r="L132">
        <v>1191</v>
      </c>
      <c r="N132">
        <v>1013</v>
      </c>
      <c r="O132" t="s">
        <v>338</v>
      </c>
      <c r="P132" t="s">
        <v>338</v>
      </c>
      <c r="Q132">
        <v>1</v>
      </c>
      <c r="W132">
        <v>0</v>
      </c>
      <c r="X132">
        <v>-2011479763</v>
      </c>
      <c r="Y132">
        <v>289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4</v>
      </c>
      <c r="AT132">
        <v>289</v>
      </c>
      <c r="AU132" t="s">
        <v>4</v>
      </c>
      <c r="AV132">
        <v>1</v>
      </c>
      <c r="AW132">
        <v>2</v>
      </c>
      <c r="AX132">
        <v>68294722</v>
      </c>
      <c r="AY132">
        <v>1</v>
      </c>
      <c r="AZ132">
        <v>0</v>
      </c>
      <c r="BA132">
        <v>133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Y132*Source!I69</f>
        <v>289</v>
      </c>
      <c r="CY132">
        <f>AD132</f>
        <v>0</v>
      </c>
      <c r="CZ132">
        <f>AH132</f>
        <v>0</v>
      </c>
      <c r="DA132">
        <f>AL132</f>
        <v>1</v>
      </c>
      <c r="DB132">
        <f t="shared" si="23"/>
        <v>0</v>
      </c>
      <c r="DC132">
        <f t="shared" si="24"/>
        <v>0</v>
      </c>
    </row>
    <row r="133" spans="1:107" x14ac:dyDescent="0.25">
      <c r="A133">
        <f>ROW(Source!A69)</f>
        <v>69</v>
      </c>
      <c r="B133">
        <v>68294165</v>
      </c>
      <c r="C133">
        <v>68294721</v>
      </c>
      <c r="D133">
        <v>57134533</v>
      </c>
      <c r="E133">
        <v>1</v>
      </c>
      <c r="F133">
        <v>1</v>
      </c>
      <c r="G133">
        <v>1</v>
      </c>
      <c r="H133">
        <v>1</v>
      </c>
      <c r="I133" t="s">
        <v>365</v>
      </c>
      <c r="J133" t="s">
        <v>4</v>
      </c>
      <c r="K133" t="s">
        <v>366</v>
      </c>
      <c r="L133">
        <v>1191</v>
      </c>
      <c r="N133">
        <v>1013</v>
      </c>
      <c r="O133" t="s">
        <v>338</v>
      </c>
      <c r="P133" t="s">
        <v>338</v>
      </c>
      <c r="Q133">
        <v>1</v>
      </c>
      <c r="W133">
        <v>0</v>
      </c>
      <c r="X133">
        <v>-1417349443</v>
      </c>
      <c r="Y133">
        <v>48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4</v>
      </c>
      <c r="AT133">
        <v>48</v>
      </c>
      <c r="AU133" t="s">
        <v>4</v>
      </c>
      <c r="AV133">
        <v>2</v>
      </c>
      <c r="AW133">
        <v>2</v>
      </c>
      <c r="AX133">
        <v>68294723</v>
      </c>
      <c r="AY133">
        <v>1</v>
      </c>
      <c r="AZ133">
        <v>0</v>
      </c>
      <c r="BA133">
        <v>134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Y133*Source!I69</f>
        <v>48</v>
      </c>
      <c r="CY133">
        <f>AD133</f>
        <v>0</v>
      </c>
      <c r="CZ133">
        <f>AH133</f>
        <v>0</v>
      </c>
      <c r="DA133">
        <f>AL133</f>
        <v>1</v>
      </c>
      <c r="DB133">
        <f t="shared" si="23"/>
        <v>0</v>
      </c>
      <c r="DC133">
        <f t="shared" si="24"/>
        <v>0</v>
      </c>
    </row>
    <row r="134" spans="1:107" x14ac:dyDescent="0.25">
      <c r="A134">
        <f>ROW(Source!A69)</f>
        <v>69</v>
      </c>
      <c r="B134">
        <v>68294165</v>
      </c>
      <c r="C134">
        <v>68294721</v>
      </c>
      <c r="D134">
        <v>56952843</v>
      </c>
      <c r="E134">
        <v>1</v>
      </c>
      <c r="F134">
        <v>1</v>
      </c>
      <c r="G134">
        <v>1</v>
      </c>
      <c r="H134">
        <v>2</v>
      </c>
      <c r="I134" t="s">
        <v>507</v>
      </c>
      <c r="J134" t="s">
        <v>508</v>
      </c>
      <c r="K134" t="s">
        <v>509</v>
      </c>
      <c r="L134">
        <v>1368</v>
      </c>
      <c r="N134">
        <v>1011</v>
      </c>
      <c r="O134" t="s">
        <v>370</v>
      </c>
      <c r="P134" t="s">
        <v>370</v>
      </c>
      <c r="Q134">
        <v>1</v>
      </c>
      <c r="W134">
        <v>0</v>
      </c>
      <c r="X134">
        <v>1528191926</v>
      </c>
      <c r="Y134">
        <v>48</v>
      </c>
      <c r="AA134">
        <v>0</v>
      </c>
      <c r="AB134">
        <v>110.86</v>
      </c>
      <c r="AC134">
        <v>11.6</v>
      </c>
      <c r="AD134">
        <v>0</v>
      </c>
      <c r="AE134">
        <v>0</v>
      </c>
      <c r="AF134">
        <v>110.86</v>
      </c>
      <c r="AG134">
        <v>11.6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4</v>
      </c>
      <c r="AT134">
        <v>48</v>
      </c>
      <c r="AU134" t="s">
        <v>4</v>
      </c>
      <c r="AV134">
        <v>0</v>
      </c>
      <c r="AW134">
        <v>2</v>
      </c>
      <c r="AX134">
        <v>68294724</v>
      </c>
      <c r="AY134">
        <v>1</v>
      </c>
      <c r="AZ134">
        <v>0</v>
      </c>
      <c r="BA134">
        <v>135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Y134*Source!I69</f>
        <v>48</v>
      </c>
      <c r="CY134">
        <f>AB134</f>
        <v>110.86</v>
      </c>
      <c r="CZ134">
        <f>AF134</f>
        <v>110.86</v>
      </c>
      <c r="DA134">
        <f>AJ134</f>
        <v>1</v>
      </c>
      <c r="DB134">
        <f t="shared" si="23"/>
        <v>5321.28</v>
      </c>
      <c r="DC134">
        <f t="shared" si="24"/>
        <v>556.79999999999995</v>
      </c>
    </row>
    <row r="135" spans="1:107" x14ac:dyDescent="0.25">
      <c r="A135">
        <f>ROW(Source!A69)</f>
        <v>69</v>
      </c>
      <c r="B135">
        <v>68294165</v>
      </c>
      <c r="C135">
        <v>68294721</v>
      </c>
      <c r="D135">
        <v>56867659</v>
      </c>
      <c r="E135">
        <v>17</v>
      </c>
      <c r="F135">
        <v>1</v>
      </c>
      <c r="G135">
        <v>1</v>
      </c>
      <c r="H135">
        <v>3</v>
      </c>
      <c r="I135" t="s">
        <v>360</v>
      </c>
      <c r="J135" t="s">
        <v>4</v>
      </c>
      <c r="K135" t="s">
        <v>361</v>
      </c>
      <c r="L135">
        <v>1374</v>
      </c>
      <c r="N135">
        <v>1013</v>
      </c>
      <c r="O135" t="s">
        <v>362</v>
      </c>
      <c r="P135" t="s">
        <v>362</v>
      </c>
      <c r="Q135">
        <v>1</v>
      </c>
      <c r="W135">
        <v>0</v>
      </c>
      <c r="X135">
        <v>-1731369543</v>
      </c>
      <c r="Y135">
        <v>85.49</v>
      </c>
      <c r="AA135">
        <v>1</v>
      </c>
      <c r="AB135">
        <v>0</v>
      </c>
      <c r="AC135">
        <v>0</v>
      </c>
      <c r="AD135">
        <v>0</v>
      </c>
      <c r="AE135">
        <v>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4</v>
      </c>
      <c r="AT135">
        <v>85.49</v>
      </c>
      <c r="AU135" t="s">
        <v>4</v>
      </c>
      <c r="AV135">
        <v>0</v>
      </c>
      <c r="AW135">
        <v>2</v>
      </c>
      <c r="AX135">
        <v>68294725</v>
      </c>
      <c r="AY135">
        <v>1</v>
      </c>
      <c r="AZ135">
        <v>0</v>
      </c>
      <c r="BA135">
        <v>136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Y135*Source!I69</f>
        <v>85.49</v>
      </c>
      <c r="CY135">
        <f>AA135</f>
        <v>1</v>
      </c>
      <c r="CZ135">
        <f>AE135</f>
        <v>1</v>
      </c>
      <c r="DA135">
        <f>AI135</f>
        <v>1</v>
      </c>
      <c r="DB135">
        <f t="shared" si="23"/>
        <v>85.49</v>
      </c>
      <c r="DC135">
        <f t="shared" si="24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ROW(Source!A24)</f>
        <v>24</v>
      </c>
      <c r="B1">
        <v>68294406</v>
      </c>
      <c r="C1">
        <v>68294405</v>
      </c>
      <c r="D1">
        <v>57140694</v>
      </c>
      <c r="E1">
        <v>1</v>
      </c>
      <c r="F1">
        <v>1</v>
      </c>
      <c r="G1">
        <v>1</v>
      </c>
      <c r="H1">
        <v>1</v>
      </c>
      <c r="I1" t="s">
        <v>336</v>
      </c>
      <c r="J1" t="s">
        <v>4</v>
      </c>
      <c r="K1" t="s">
        <v>337</v>
      </c>
      <c r="L1">
        <v>1191</v>
      </c>
      <c r="N1">
        <v>1013</v>
      </c>
      <c r="O1" t="s">
        <v>338</v>
      </c>
      <c r="P1" t="s">
        <v>338</v>
      </c>
      <c r="Q1">
        <v>1</v>
      </c>
      <c r="X1">
        <v>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4</v>
      </c>
      <c r="AG1">
        <v>5</v>
      </c>
      <c r="AH1">
        <v>2</v>
      </c>
      <c r="AI1">
        <v>68294406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ROW(Source!A24)</f>
        <v>24</v>
      </c>
      <c r="B2">
        <v>68294407</v>
      </c>
      <c r="C2">
        <v>68294405</v>
      </c>
      <c r="D2">
        <v>56870721</v>
      </c>
      <c r="E2">
        <v>1</v>
      </c>
      <c r="F2">
        <v>1</v>
      </c>
      <c r="G2">
        <v>1</v>
      </c>
      <c r="H2">
        <v>3</v>
      </c>
      <c r="I2" t="s">
        <v>339</v>
      </c>
      <c r="J2" t="s">
        <v>340</v>
      </c>
      <c r="K2" t="s">
        <v>341</v>
      </c>
      <c r="L2">
        <v>1346</v>
      </c>
      <c r="N2">
        <v>1009</v>
      </c>
      <c r="O2" t="s">
        <v>342</v>
      </c>
      <c r="P2" t="s">
        <v>342</v>
      </c>
      <c r="Q2">
        <v>1</v>
      </c>
      <c r="X2">
        <v>5.0000000000000001E-3</v>
      </c>
      <c r="Y2">
        <v>91.29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4</v>
      </c>
      <c r="AG2">
        <v>5.0000000000000001E-3</v>
      </c>
      <c r="AH2">
        <v>2</v>
      </c>
      <c r="AI2">
        <v>68294407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ROW(Source!A24)</f>
        <v>24</v>
      </c>
      <c r="B3">
        <v>68294408</v>
      </c>
      <c r="C3">
        <v>68294405</v>
      </c>
      <c r="D3">
        <v>56874332</v>
      </c>
      <c r="E3">
        <v>1</v>
      </c>
      <c r="F3">
        <v>1</v>
      </c>
      <c r="G3">
        <v>1</v>
      </c>
      <c r="H3">
        <v>3</v>
      </c>
      <c r="I3" t="s">
        <v>343</v>
      </c>
      <c r="J3" t="s">
        <v>344</v>
      </c>
      <c r="K3" t="s">
        <v>345</v>
      </c>
      <c r="L3">
        <v>1346</v>
      </c>
      <c r="N3">
        <v>1009</v>
      </c>
      <c r="O3" t="s">
        <v>342</v>
      </c>
      <c r="P3" t="s">
        <v>342</v>
      </c>
      <c r="Q3">
        <v>1</v>
      </c>
      <c r="X3">
        <v>8.0000000000000002E-3</v>
      </c>
      <c r="Y3">
        <v>155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8.0000000000000002E-3</v>
      </c>
      <c r="AH3">
        <v>2</v>
      </c>
      <c r="AI3">
        <v>68294408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ROW(Source!A24)</f>
        <v>24</v>
      </c>
      <c r="B4">
        <v>68294409</v>
      </c>
      <c r="C4">
        <v>68294405</v>
      </c>
      <c r="D4">
        <v>56898565</v>
      </c>
      <c r="E4">
        <v>1</v>
      </c>
      <c r="F4">
        <v>1</v>
      </c>
      <c r="G4">
        <v>1</v>
      </c>
      <c r="H4">
        <v>3</v>
      </c>
      <c r="I4" t="s">
        <v>346</v>
      </c>
      <c r="J4" t="s">
        <v>347</v>
      </c>
      <c r="K4" t="s">
        <v>348</v>
      </c>
      <c r="L4">
        <v>1346</v>
      </c>
      <c r="N4">
        <v>1009</v>
      </c>
      <c r="O4" t="s">
        <v>342</v>
      </c>
      <c r="P4" t="s">
        <v>342</v>
      </c>
      <c r="Q4">
        <v>1</v>
      </c>
      <c r="X4">
        <v>0.1</v>
      </c>
      <c r="Y4">
        <v>65.75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0.1</v>
      </c>
      <c r="AH4">
        <v>2</v>
      </c>
      <c r="AI4">
        <v>68294409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ROW(Source!A24)</f>
        <v>24</v>
      </c>
      <c r="B5">
        <v>68294410</v>
      </c>
      <c r="C5">
        <v>68294405</v>
      </c>
      <c r="D5">
        <v>56907638</v>
      </c>
      <c r="E5">
        <v>1</v>
      </c>
      <c r="F5">
        <v>1</v>
      </c>
      <c r="G5">
        <v>1</v>
      </c>
      <c r="H5">
        <v>3</v>
      </c>
      <c r="I5" t="s">
        <v>349</v>
      </c>
      <c r="J5" t="s">
        <v>350</v>
      </c>
      <c r="K5" t="s">
        <v>351</v>
      </c>
      <c r="L5">
        <v>1348</v>
      </c>
      <c r="N5">
        <v>1009</v>
      </c>
      <c r="O5" t="s">
        <v>352</v>
      </c>
      <c r="P5" t="s">
        <v>352</v>
      </c>
      <c r="Q5">
        <v>1000</v>
      </c>
      <c r="X5">
        <v>1.0000000000000001E-5</v>
      </c>
      <c r="Y5">
        <v>52539.7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1.0000000000000001E-5</v>
      </c>
      <c r="AH5">
        <v>2</v>
      </c>
      <c r="AI5">
        <v>68294410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ROW(Source!A24)</f>
        <v>24</v>
      </c>
      <c r="B6">
        <v>68294411</v>
      </c>
      <c r="C6">
        <v>68294405</v>
      </c>
      <c r="D6">
        <v>56937273</v>
      </c>
      <c r="E6">
        <v>1</v>
      </c>
      <c r="F6">
        <v>1</v>
      </c>
      <c r="G6">
        <v>1</v>
      </c>
      <c r="H6">
        <v>3</v>
      </c>
      <c r="I6" t="s">
        <v>353</v>
      </c>
      <c r="J6" t="s">
        <v>354</v>
      </c>
      <c r="K6" t="s">
        <v>355</v>
      </c>
      <c r="L6">
        <v>1346</v>
      </c>
      <c r="N6">
        <v>1009</v>
      </c>
      <c r="O6" t="s">
        <v>342</v>
      </c>
      <c r="P6" t="s">
        <v>342</v>
      </c>
      <c r="Q6">
        <v>1</v>
      </c>
      <c r="X6">
        <v>0.05</v>
      </c>
      <c r="Y6">
        <v>38.340000000000003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0.05</v>
      </c>
      <c r="AH6">
        <v>2</v>
      </c>
      <c r="AI6">
        <v>68294411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ROW(Source!A24)</f>
        <v>24</v>
      </c>
      <c r="B7">
        <v>68294412</v>
      </c>
      <c r="C7">
        <v>68294405</v>
      </c>
      <c r="D7">
        <v>56940341</v>
      </c>
      <c r="E7">
        <v>1</v>
      </c>
      <c r="F7">
        <v>1</v>
      </c>
      <c r="G7">
        <v>1</v>
      </c>
      <c r="H7">
        <v>3</v>
      </c>
      <c r="I7" t="s">
        <v>356</v>
      </c>
      <c r="J7" t="s">
        <v>357</v>
      </c>
      <c r="K7" t="s">
        <v>358</v>
      </c>
      <c r="L7">
        <v>1355</v>
      </c>
      <c r="N7">
        <v>1010</v>
      </c>
      <c r="O7" t="s">
        <v>359</v>
      </c>
      <c r="P7" t="s">
        <v>359</v>
      </c>
      <c r="Q7">
        <v>100</v>
      </c>
      <c r="X7">
        <v>0.2</v>
      </c>
      <c r="Y7">
        <v>30.74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0.2</v>
      </c>
      <c r="AH7">
        <v>2</v>
      </c>
      <c r="AI7">
        <v>68294412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ROW(Source!A24)</f>
        <v>24</v>
      </c>
      <c r="B8">
        <v>68294413</v>
      </c>
      <c r="C8">
        <v>68294405</v>
      </c>
      <c r="D8">
        <v>56867660</v>
      </c>
      <c r="E8">
        <v>17</v>
      </c>
      <c r="F8">
        <v>1</v>
      </c>
      <c r="G8">
        <v>1</v>
      </c>
      <c r="H8">
        <v>3</v>
      </c>
      <c r="I8" t="s">
        <v>510</v>
      </c>
      <c r="J8" t="s">
        <v>4</v>
      </c>
      <c r="K8" t="s">
        <v>511</v>
      </c>
      <c r="L8">
        <v>1348</v>
      </c>
      <c r="N8">
        <v>1009</v>
      </c>
      <c r="O8" t="s">
        <v>352</v>
      </c>
      <c r="P8" t="s">
        <v>352</v>
      </c>
      <c r="Q8">
        <v>1000</v>
      </c>
      <c r="X8">
        <v>5.0000000000000001E-3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4</v>
      </c>
      <c r="AG8">
        <v>5.0000000000000001E-3</v>
      </c>
      <c r="AH8">
        <v>3</v>
      </c>
      <c r="AI8">
        <v>-1</v>
      </c>
      <c r="AJ8" t="s">
        <v>4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ROW(Source!A24)</f>
        <v>24</v>
      </c>
      <c r="B9">
        <v>68294414</v>
      </c>
      <c r="C9">
        <v>68294405</v>
      </c>
      <c r="D9">
        <v>56867659</v>
      </c>
      <c r="E9">
        <v>17</v>
      </c>
      <c r="F9">
        <v>1</v>
      </c>
      <c r="G9">
        <v>1</v>
      </c>
      <c r="H9">
        <v>3</v>
      </c>
      <c r="I9" t="s">
        <v>360</v>
      </c>
      <c r="J9" t="s">
        <v>4</v>
      </c>
      <c r="K9" t="s">
        <v>361</v>
      </c>
      <c r="L9">
        <v>1374</v>
      </c>
      <c r="N9">
        <v>1013</v>
      </c>
      <c r="O9" t="s">
        <v>362</v>
      </c>
      <c r="P9" t="s">
        <v>362</v>
      </c>
      <c r="Q9">
        <v>1</v>
      </c>
      <c r="X9">
        <v>0.96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0.96</v>
      </c>
      <c r="AH9">
        <v>2</v>
      </c>
      <c r="AI9">
        <v>68294414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ROW(Source!A26)</f>
        <v>26</v>
      </c>
      <c r="B10">
        <v>68294438</v>
      </c>
      <c r="C10">
        <v>68294437</v>
      </c>
      <c r="D10">
        <v>57134905</v>
      </c>
      <c r="E10">
        <v>1</v>
      </c>
      <c r="F10">
        <v>1</v>
      </c>
      <c r="G10">
        <v>1</v>
      </c>
      <c r="H10">
        <v>1</v>
      </c>
      <c r="I10" t="s">
        <v>363</v>
      </c>
      <c r="J10" t="s">
        <v>4</v>
      </c>
      <c r="K10" t="s">
        <v>364</v>
      </c>
      <c r="L10">
        <v>1191</v>
      </c>
      <c r="N10">
        <v>1013</v>
      </c>
      <c r="O10" t="s">
        <v>338</v>
      </c>
      <c r="P10" t="s">
        <v>338</v>
      </c>
      <c r="Q10">
        <v>1</v>
      </c>
      <c r="X10">
        <v>2.29</v>
      </c>
      <c r="Y10">
        <v>0</v>
      </c>
      <c r="Z10">
        <v>0</v>
      </c>
      <c r="AA10">
        <v>0</v>
      </c>
      <c r="AB10">
        <v>8.5299999999999994</v>
      </c>
      <c r="AC10">
        <v>0</v>
      </c>
      <c r="AD10">
        <v>1</v>
      </c>
      <c r="AE10">
        <v>1</v>
      </c>
      <c r="AF10" t="s">
        <v>4</v>
      </c>
      <c r="AG10">
        <v>2.29</v>
      </c>
      <c r="AH10">
        <v>2</v>
      </c>
      <c r="AI10">
        <v>68294438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ROW(Source!A26)</f>
        <v>26</v>
      </c>
      <c r="B11">
        <v>68294439</v>
      </c>
      <c r="C11">
        <v>68294437</v>
      </c>
      <c r="D11">
        <v>57134533</v>
      </c>
      <c r="E11">
        <v>1</v>
      </c>
      <c r="F11">
        <v>1</v>
      </c>
      <c r="G11">
        <v>1</v>
      </c>
      <c r="H11">
        <v>1</v>
      </c>
      <c r="I11" t="s">
        <v>365</v>
      </c>
      <c r="J11" t="s">
        <v>4</v>
      </c>
      <c r="K11" t="s">
        <v>366</v>
      </c>
      <c r="L11">
        <v>1191</v>
      </c>
      <c r="N11">
        <v>1013</v>
      </c>
      <c r="O11" t="s">
        <v>338</v>
      </c>
      <c r="P11" t="s">
        <v>338</v>
      </c>
      <c r="Q11">
        <v>1</v>
      </c>
      <c r="X11">
        <v>0.09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4</v>
      </c>
      <c r="AG11">
        <v>0.09</v>
      </c>
      <c r="AH11">
        <v>2</v>
      </c>
      <c r="AI11">
        <v>68294439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ROW(Source!A26)</f>
        <v>26</v>
      </c>
      <c r="B12">
        <v>68294440</v>
      </c>
      <c r="C12">
        <v>68294437</v>
      </c>
      <c r="D12">
        <v>56951914</v>
      </c>
      <c r="E12">
        <v>1</v>
      </c>
      <c r="F12">
        <v>1</v>
      </c>
      <c r="G12">
        <v>1</v>
      </c>
      <c r="H12">
        <v>2</v>
      </c>
      <c r="I12" t="s">
        <v>367</v>
      </c>
      <c r="J12" t="s">
        <v>368</v>
      </c>
      <c r="K12" t="s">
        <v>369</v>
      </c>
      <c r="L12">
        <v>1368</v>
      </c>
      <c r="N12">
        <v>1011</v>
      </c>
      <c r="O12" t="s">
        <v>370</v>
      </c>
      <c r="P12" t="s">
        <v>370</v>
      </c>
      <c r="Q12">
        <v>1</v>
      </c>
      <c r="X12">
        <v>0.09</v>
      </c>
      <c r="Y12">
        <v>0</v>
      </c>
      <c r="Z12">
        <v>89.99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0.09</v>
      </c>
      <c r="AH12">
        <v>2</v>
      </c>
      <c r="AI12">
        <v>68294440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ROW(Source!A26)</f>
        <v>26</v>
      </c>
      <c r="B13">
        <v>68294441</v>
      </c>
      <c r="C13">
        <v>68294437</v>
      </c>
      <c r="D13">
        <v>56867659</v>
      </c>
      <c r="E13">
        <v>17</v>
      </c>
      <c r="F13">
        <v>1</v>
      </c>
      <c r="G13">
        <v>1</v>
      </c>
      <c r="H13">
        <v>3</v>
      </c>
      <c r="I13" t="s">
        <v>360</v>
      </c>
      <c r="J13" t="s">
        <v>4</v>
      </c>
      <c r="K13" t="s">
        <v>361</v>
      </c>
      <c r="L13">
        <v>1374</v>
      </c>
      <c r="N13">
        <v>1013</v>
      </c>
      <c r="O13" t="s">
        <v>362</v>
      </c>
      <c r="P13" t="s">
        <v>362</v>
      </c>
      <c r="Q13">
        <v>1</v>
      </c>
      <c r="X13">
        <v>0.39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0.39</v>
      </c>
      <c r="AH13">
        <v>2</v>
      </c>
      <c r="AI13">
        <v>68294441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ROW(Source!A28)</f>
        <v>28</v>
      </c>
      <c r="B14">
        <v>68294445</v>
      </c>
      <c r="C14">
        <v>68294444</v>
      </c>
      <c r="D14">
        <v>57150438</v>
      </c>
      <c r="E14">
        <v>1</v>
      </c>
      <c r="F14">
        <v>1</v>
      </c>
      <c r="G14">
        <v>1</v>
      </c>
      <c r="H14">
        <v>1</v>
      </c>
      <c r="I14" t="s">
        <v>371</v>
      </c>
      <c r="J14" t="s">
        <v>4</v>
      </c>
      <c r="K14" t="s">
        <v>372</v>
      </c>
      <c r="L14">
        <v>1191</v>
      </c>
      <c r="N14">
        <v>1013</v>
      </c>
      <c r="O14" t="s">
        <v>338</v>
      </c>
      <c r="P14" t="s">
        <v>338</v>
      </c>
      <c r="Q14">
        <v>1</v>
      </c>
      <c r="X14">
        <v>70.400000000000006</v>
      </c>
      <c r="Y14">
        <v>0</v>
      </c>
      <c r="Z14">
        <v>0</v>
      </c>
      <c r="AA14">
        <v>0</v>
      </c>
      <c r="AB14">
        <v>9.92</v>
      </c>
      <c r="AC14">
        <v>0</v>
      </c>
      <c r="AD14">
        <v>1</v>
      </c>
      <c r="AE14">
        <v>1</v>
      </c>
      <c r="AF14" t="s">
        <v>4</v>
      </c>
      <c r="AG14">
        <v>70.400000000000006</v>
      </c>
      <c r="AH14">
        <v>2</v>
      </c>
      <c r="AI14">
        <v>68294445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ROW(Source!A28)</f>
        <v>28</v>
      </c>
      <c r="B15">
        <v>68294446</v>
      </c>
      <c r="C15">
        <v>68294444</v>
      </c>
      <c r="D15">
        <v>57134533</v>
      </c>
      <c r="E15">
        <v>1</v>
      </c>
      <c r="F15">
        <v>1</v>
      </c>
      <c r="G15">
        <v>1</v>
      </c>
      <c r="H15">
        <v>1</v>
      </c>
      <c r="I15" t="s">
        <v>365</v>
      </c>
      <c r="J15" t="s">
        <v>4</v>
      </c>
      <c r="K15" t="s">
        <v>366</v>
      </c>
      <c r="L15">
        <v>1191</v>
      </c>
      <c r="N15">
        <v>1013</v>
      </c>
      <c r="O15" t="s">
        <v>338</v>
      </c>
      <c r="P15" t="s">
        <v>338</v>
      </c>
      <c r="Q15">
        <v>1</v>
      </c>
      <c r="X15">
        <v>0.4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4</v>
      </c>
      <c r="AG15">
        <v>0.4</v>
      </c>
      <c r="AH15">
        <v>2</v>
      </c>
      <c r="AI15">
        <v>68294446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ROW(Source!A28)</f>
        <v>28</v>
      </c>
      <c r="B16">
        <v>68294447</v>
      </c>
      <c r="C16">
        <v>68294444</v>
      </c>
      <c r="D16">
        <v>56951691</v>
      </c>
      <c r="E16">
        <v>1</v>
      </c>
      <c r="F16">
        <v>1</v>
      </c>
      <c r="G16">
        <v>1</v>
      </c>
      <c r="H16">
        <v>2</v>
      </c>
      <c r="I16" t="s">
        <v>373</v>
      </c>
      <c r="J16" t="s">
        <v>374</v>
      </c>
      <c r="K16" t="s">
        <v>375</v>
      </c>
      <c r="L16">
        <v>1368</v>
      </c>
      <c r="N16">
        <v>1011</v>
      </c>
      <c r="O16" t="s">
        <v>370</v>
      </c>
      <c r="P16" t="s">
        <v>370</v>
      </c>
      <c r="Q16">
        <v>1</v>
      </c>
      <c r="X16">
        <v>0.2</v>
      </c>
      <c r="Y16">
        <v>0</v>
      </c>
      <c r="Z16">
        <v>111.99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0.2</v>
      </c>
      <c r="AH16">
        <v>2</v>
      </c>
      <c r="AI16">
        <v>68294447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ROW(Source!A28)</f>
        <v>28</v>
      </c>
      <c r="B17">
        <v>68294448</v>
      </c>
      <c r="C17">
        <v>68294444</v>
      </c>
      <c r="D17">
        <v>56953077</v>
      </c>
      <c r="E17">
        <v>1</v>
      </c>
      <c r="F17">
        <v>1</v>
      </c>
      <c r="G17">
        <v>1</v>
      </c>
      <c r="H17">
        <v>2</v>
      </c>
      <c r="I17" t="s">
        <v>376</v>
      </c>
      <c r="J17" t="s">
        <v>377</v>
      </c>
      <c r="K17" t="s">
        <v>378</v>
      </c>
      <c r="L17">
        <v>1368</v>
      </c>
      <c r="N17">
        <v>1011</v>
      </c>
      <c r="O17" t="s">
        <v>370</v>
      </c>
      <c r="P17" t="s">
        <v>370</v>
      </c>
      <c r="Q17">
        <v>1</v>
      </c>
      <c r="X17">
        <v>0.2</v>
      </c>
      <c r="Y17">
        <v>0</v>
      </c>
      <c r="Z17">
        <v>65.709999999999994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0.2</v>
      </c>
      <c r="AH17">
        <v>2</v>
      </c>
      <c r="AI17">
        <v>68294448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ROW(Source!A28)</f>
        <v>28</v>
      </c>
      <c r="B18">
        <v>68294449</v>
      </c>
      <c r="C18">
        <v>68294444</v>
      </c>
      <c r="D18">
        <v>56875354</v>
      </c>
      <c r="E18">
        <v>1</v>
      </c>
      <c r="F18">
        <v>1</v>
      </c>
      <c r="G18">
        <v>1</v>
      </c>
      <c r="H18">
        <v>3</v>
      </c>
      <c r="I18" t="s">
        <v>379</v>
      </c>
      <c r="J18" t="s">
        <v>380</v>
      </c>
      <c r="K18" t="s">
        <v>381</v>
      </c>
      <c r="L18">
        <v>1348</v>
      </c>
      <c r="N18">
        <v>1009</v>
      </c>
      <c r="O18" t="s">
        <v>352</v>
      </c>
      <c r="P18" t="s">
        <v>352</v>
      </c>
      <c r="Q18">
        <v>1000</v>
      </c>
      <c r="X18">
        <v>3.15E-3</v>
      </c>
      <c r="Y18">
        <v>729.98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3.15E-3</v>
      </c>
      <c r="AH18">
        <v>2</v>
      </c>
      <c r="AI18">
        <v>68294449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ROW(Source!A28)</f>
        <v>28</v>
      </c>
      <c r="B19">
        <v>68294450</v>
      </c>
      <c r="C19">
        <v>68294444</v>
      </c>
      <c r="D19">
        <v>56937271</v>
      </c>
      <c r="E19">
        <v>1</v>
      </c>
      <c r="F19">
        <v>1</v>
      </c>
      <c r="G19">
        <v>1</v>
      </c>
      <c r="H19">
        <v>3</v>
      </c>
      <c r="I19" t="s">
        <v>382</v>
      </c>
      <c r="J19" t="s">
        <v>383</v>
      </c>
      <c r="K19" t="s">
        <v>384</v>
      </c>
      <c r="L19">
        <v>1346</v>
      </c>
      <c r="N19">
        <v>1009</v>
      </c>
      <c r="O19" t="s">
        <v>342</v>
      </c>
      <c r="P19" t="s">
        <v>342</v>
      </c>
      <c r="Q19">
        <v>1</v>
      </c>
      <c r="X19">
        <v>2.8</v>
      </c>
      <c r="Y19">
        <v>35.700000000000003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2.8</v>
      </c>
      <c r="AH19">
        <v>2</v>
      </c>
      <c r="AI19">
        <v>68294450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ROW(Source!A28)</f>
        <v>28</v>
      </c>
      <c r="B20">
        <v>68294451</v>
      </c>
      <c r="C20">
        <v>68294444</v>
      </c>
      <c r="D20">
        <v>56867659</v>
      </c>
      <c r="E20">
        <v>17</v>
      </c>
      <c r="F20">
        <v>1</v>
      </c>
      <c r="G20">
        <v>1</v>
      </c>
      <c r="H20">
        <v>3</v>
      </c>
      <c r="I20" t="s">
        <v>360</v>
      </c>
      <c r="J20" t="s">
        <v>4</v>
      </c>
      <c r="K20" t="s">
        <v>361</v>
      </c>
      <c r="L20">
        <v>1374</v>
      </c>
      <c r="N20">
        <v>1013</v>
      </c>
      <c r="O20" t="s">
        <v>362</v>
      </c>
      <c r="P20" t="s">
        <v>362</v>
      </c>
      <c r="Q20">
        <v>1</v>
      </c>
      <c r="X20">
        <v>13.97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13.97</v>
      </c>
      <c r="AH20">
        <v>2</v>
      </c>
      <c r="AI20">
        <v>68294451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ROW(Source!A30)</f>
        <v>30</v>
      </c>
      <c r="B21">
        <v>68294464</v>
      </c>
      <c r="C21">
        <v>68294463</v>
      </c>
      <c r="D21">
        <v>57150438</v>
      </c>
      <c r="E21">
        <v>1</v>
      </c>
      <c r="F21">
        <v>1</v>
      </c>
      <c r="G21">
        <v>1</v>
      </c>
      <c r="H21">
        <v>1</v>
      </c>
      <c r="I21" t="s">
        <v>371</v>
      </c>
      <c r="J21" t="s">
        <v>4</v>
      </c>
      <c r="K21" t="s">
        <v>372</v>
      </c>
      <c r="L21">
        <v>1191</v>
      </c>
      <c r="N21">
        <v>1013</v>
      </c>
      <c r="O21" t="s">
        <v>338</v>
      </c>
      <c r="P21" t="s">
        <v>338</v>
      </c>
      <c r="Q21">
        <v>1</v>
      </c>
      <c r="X21">
        <v>0.96</v>
      </c>
      <c r="Y21">
        <v>0</v>
      </c>
      <c r="Z21">
        <v>0</v>
      </c>
      <c r="AA21">
        <v>0</v>
      </c>
      <c r="AB21">
        <v>9.92</v>
      </c>
      <c r="AC21">
        <v>0</v>
      </c>
      <c r="AD21">
        <v>1</v>
      </c>
      <c r="AE21">
        <v>1</v>
      </c>
      <c r="AF21" t="s">
        <v>4</v>
      </c>
      <c r="AG21">
        <v>0.96</v>
      </c>
      <c r="AH21">
        <v>2</v>
      </c>
      <c r="AI21">
        <v>68294464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ROW(Source!A30)</f>
        <v>30</v>
      </c>
      <c r="B22">
        <v>68294465</v>
      </c>
      <c r="C22">
        <v>68294463</v>
      </c>
      <c r="D22">
        <v>57134533</v>
      </c>
      <c r="E22">
        <v>1</v>
      </c>
      <c r="F22">
        <v>1</v>
      </c>
      <c r="G22">
        <v>1</v>
      </c>
      <c r="H22">
        <v>1</v>
      </c>
      <c r="I22" t="s">
        <v>365</v>
      </c>
      <c r="J22" t="s">
        <v>4</v>
      </c>
      <c r="K22" t="s">
        <v>366</v>
      </c>
      <c r="L22">
        <v>1191</v>
      </c>
      <c r="N22">
        <v>1013</v>
      </c>
      <c r="O22" t="s">
        <v>338</v>
      </c>
      <c r="P22" t="s">
        <v>338</v>
      </c>
      <c r="Q22">
        <v>1</v>
      </c>
      <c r="X22">
        <v>0.02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4</v>
      </c>
      <c r="AG22">
        <v>0.02</v>
      </c>
      <c r="AH22">
        <v>2</v>
      </c>
      <c r="AI22">
        <v>68294465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ROW(Source!A30)</f>
        <v>30</v>
      </c>
      <c r="B23">
        <v>68294466</v>
      </c>
      <c r="C23">
        <v>68294463</v>
      </c>
      <c r="D23">
        <v>56951691</v>
      </c>
      <c r="E23">
        <v>1</v>
      </c>
      <c r="F23">
        <v>1</v>
      </c>
      <c r="G23">
        <v>1</v>
      </c>
      <c r="H23">
        <v>2</v>
      </c>
      <c r="I23" t="s">
        <v>373</v>
      </c>
      <c r="J23" t="s">
        <v>374</v>
      </c>
      <c r="K23" t="s">
        <v>375</v>
      </c>
      <c r="L23">
        <v>1368</v>
      </c>
      <c r="N23">
        <v>1011</v>
      </c>
      <c r="O23" t="s">
        <v>370</v>
      </c>
      <c r="P23" t="s">
        <v>370</v>
      </c>
      <c r="Q23">
        <v>1</v>
      </c>
      <c r="X23">
        <v>0.01</v>
      </c>
      <c r="Y23">
        <v>0</v>
      </c>
      <c r="Z23">
        <v>111.99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0.01</v>
      </c>
      <c r="AH23">
        <v>2</v>
      </c>
      <c r="AI23">
        <v>68294466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ROW(Source!A30)</f>
        <v>30</v>
      </c>
      <c r="B24">
        <v>68294467</v>
      </c>
      <c r="C24">
        <v>68294463</v>
      </c>
      <c r="D24">
        <v>56953077</v>
      </c>
      <c r="E24">
        <v>1</v>
      </c>
      <c r="F24">
        <v>1</v>
      </c>
      <c r="G24">
        <v>1</v>
      </c>
      <c r="H24">
        <v>2</v>
      </c>
      <c r="I24" t="s">
        <v>376</v>
      </c>
      <c r="J24" t="s">
        <v>377</v>
      </c>
      <c r="K24" t="s">
        <v>378</v>
      </c>
      <c r="L24">
        <v>1368</v>
      </c>
      <c r="N24">
        <v>1011</v>
      </c>
      <c r="O24" t="s">
        <v>370</v>
      </c>
      <c r="P24" t="s">
        <v>370</v>
      </c>
      <c r="Q24">
        <v>1</v>
      </c>
      <c r="X24">
        <v>0.01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0.01</v>
      </c>
      <c r="AH24">
        <v>2</v>
      </c>
      <c r="AI24">
        <v>68294467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ROW(Source!A30)</f>
        <v>30</v>
      </c>
      <c r="B25">
        <v>68294468</v>
      </c>
      <c r="C25">
        <v>68294463</v>
      </c>
      <c r="D25">
        <v>56873421</v>
      </c>
      <c r="E25">
        <v>1</v>
      </c>
      <c r="F25">
        <v>1</v>
      </c>
      <c r="G25">
        <v>1</v>
      </c>
      <c r="H25">
        <v>3</v>
      </c>
      <c r="I25" t="s">
        <v>385</v>
      </c>
      <c r="J25" t="s">
        <v>386</v>
      </c>
      <c r="K25" t="s">
        <v>387</v>
      </c>
      <c r="L25">
        <v>1355</v>
      </c>
      <c r="N25">
        <v>1010</v>
      </c>
      <c r="O25" t="s">
        <v>359</v>
      </c>
      <c r="P25" t="s">
        <v>359</v>
      </c>
      <c r="Q25">
        <v>100</v>
      </c>
      <c r="X25">
        <v>2.7E-2</v>
      </c>
      <c r="Y25">
        <v>86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2.7E-2</v>
      </c>
      <c r="AH25">
        <v>2</v>
      </c>
      <c r="AI25">
        <v>68294468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ROW(Source!A30)</f>
        <v>30</v>
      </c>
      <c r="B26">
        <v>68294469</v>
      </c>
      <c r="C26">
        <v>68294463</v>
      </c>
      <c r="D26">
        <v>56867659</v>
      </c>
      <c r="E26">
        <v>17</v>
      </c>
      <c r="F26">
        <v>1</v>
      </c>
      <c r="G26">
        <v>1</v>
      </c>
      <c r="H26">
        <v>3</v>
      </c>
      <c r="I26" t="s">
        <v>360</v>
      </c>
      <c r="J26" t="s">
        <v>4</v>
      </c>
      <c r="K26" t="s">
        <v>361</v>
      </c>
      <c r="L26">
        <v>1374</v>
      </c>
      <c r="N26">
        <v>1013</v>
      </c>
      <c r="O26" t="s">
        <v>362</v>
      </c>
      <c r="P26" t="s">
        <v>362</v>
      </c>
      <c r="Q26">
        <v>1</v>
      </c>
      <c r="X26">
        <v>0.19</v>
      </c>
      <c r="Y26">
        <v>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4</v>
      </c>
      <c r="AG26">
        <v>0.19</v>
      </c>
      <c r="AH26">
        <v>2</v>
      </c>
      <c r="AI26">
        <v>68294469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ROW(Source!A32)</f>
        <v>32</v>
      </c>
      <c r="B27">
        <v>68294477</v>
      </c>
      <c r="C27">
        <v>68294426</v>
      </c>
      <c r="D27">
        <v>57139821</v>
      </c>
      <c r="E27">
        <v>1</v>
      </c>
      <c r="F27">
        <v>1</v>
      </c>
      <c r="G27">
        <v>1</v>
      </c>
      <c r="H27">
        <v>1</v>
      </c>
      <c r="I27" t="s">
        <v>388</v>
      </c>
      <c r="J27" t="s">
        <v>4</v>
      </c>
      <c r="K27" t="s">
        <v>389</v>
      </c>
      <c r="L27">
        <v>1191</v>
      </c>
      <c r="N27">
        <v>1013</v>
      </c>
      <c r="O27" t="s">
        <v>338</v>
      </c>
      <c r="P27" t="s">
        <v>338</v>
      </c>
      <c r="Q27">
        <v>1</v>
      </c>
      <c r="X27">
        <v>11</v>
      </c>
      <c r="Y27">
        <v>0</v>
      </c>
      <c r="Z27">
        <v>0</v>
      </c>
      <c r="AA27">
        <v>0</v>
      </c>
      <c r="AB27">
        <v>9.2899999999999991</v>
      </c>
      <c r="AC27">
        <v>0</v>
      </c>
      <c r="AD27">
        <v>1</v>
      </c>
      <c r="AE27">
        <v>1</v>
      </c>
      <c r="AF27" t="s">
        <v>4</v>
      </c>
      <c r="AG27">
        <v>11</v>
      </c>
      <c r="AH27">
        <v>2</v>
      </c>
      <c r="AI27">
        <v>68294477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ROW(Source!A32)</f>
        <v>32</v>
      </c>
      <c r="B28">
        <v>68294478</v>
      </c>
      <c r="C28">
        <v>68294426</v>
      </c>
      <c r="D28">
        <v>57134533</v>
      </c>
      <c r="E28">
        <v>1</v>
      </c>
      <c r="F28">
        <v>1</v>
      </c>
      <c r="G28">
        <v>1</v>
      </c>
      <c r="H28">
        <v>1</v>
      </c>
      <c r="I28" t="s">
        <v>365</v>
      </c>
      <c r="J28" t="s">
        <v>4</v>
      </c>
      <c r="K28" t="s">
        <v>366</v>
      </c>
      <c r="L28">
        <v>1191</v>
      </c>
      <c r="N28">
        <v>1013</v>
      </c>
      <c r="O28" t="s">
        <v>338</v>
      </c>
      <c r="P28" t="s">
        <v>338</v>
      </c>
      <c r="Q28">
        <v>1</v>
      </c>
      <c r="X28">
        <v>0.56999999999999995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4</v>
      </c>
      <c r="AG28">
        <v>0.56999999999999995</v>
      </c>
      <c r="AH28">
        <v>2</v>
      </c>
      <c r="AI28">
        <v>68294478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ROW(Source!A32)</f>
        <v>32</v>
      </c>
      <c r="B29">
        <v>68294479</v>
      </c>
      <c r="C29">
        <v>68294426</v>
      </c>
      <c r="D29">
        <v>56952493</v>
      </c>
      <c r="E29">
        <v>1</v>
      </c>
      <c r="F29">
        <v>1</v>
      </c>
      <c r="G29">
        <v>1</v>
      </c>
      <c r="H29">
        <v>2</v>
      </c>
      <c r="I29" t="s">
        <v>390</v>
      </c>
      <c r="J29" t="s">
        <v>391</v>
      </c>
      <c r="K29" t="s">
        <v>392</v>
      </c>
      <c r="L29">
        <v>1368</v>
      </c>
      <c r="N29">
        <v>1011</v>
      </c>
      <c r="O29" t="s">
        <v>370</v>
      </c>
      <c r="P29" t="s">
        <v>370</v>
      </c>
      <c r="Q29">
        <v>1</v>
      </c>
      <c r="X29">
        <v>0.51</v>
      </c>
      <c r="Y29">
        <v>0</v>
      </c>
      <c r="Z29">
        <v>4.82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0.51</v>
      </c>
      <c r="AH29">
        <v>2</v>
      </c>
      <c r="AI29">
        <v>68294479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ROW(Source!A32)</f>
        <v>32</v>
      </c>
      <c r="B30">
        <v>68294480</v>
      </c>
      <c r="C30">
        <v>68294426</v>
      </c>
      <c r="D30">
        <v>56953079</v>
      </c>
      <c r="E30">
        <v>1</v>
      </c>
      <c r="F30">
        <v>1</v>
      </c>
      <c r="G30">
        <v>1</v>
      </c>
      <c r="H30">
        <v>2</v>
      </c>
      <c r="I30" t="s">
        <v>393</v>
      </c>
      <c r="J30" t="s">
        <v>394</v>
      </c>
      <c r="K30" t="s">
        <v>395</v>
      </c>
      <c r="L30">
        <v>1368</v>
      </c>
      <c r="N30">
        <v>1011</v>
      </c>
      <c r="O30" t="s">
        <v>370</v>
      </c>
      <c r="P30" t="s">
        <v>370</v>
      </c>
      <c r="Q30">
        <v>1</v>
      </c>
      <c r="X30">
        <v>0.56999999999999995</v>
      </c>
      <c r="Y30">
        <v>0</v>
      </c>
      <c r="Z30">
        <v>80.44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0.56999999999999995</v>
      </c>
      <c r="AH30">
        <v>2</v>
      </c>
      <c r="AI30">
        <v>68294480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ROW(Source!A32)</f>
        <v>32</v>
      </c>
      <c r="B31">
        <v>68294481</v>
      </c>
      <c r="C31">
        <v>68294426</v>
      </c>
      <c r="D31">
        <v>56953381</v>
      </c>
      <c r="E31">
        <v>1</v>
      </c>
      <c r="F31">
        <v>1</v>
      </c>
      <c r="G31">
        <v>1</v>
      </c>
      <c r="H31">
        <v>2</v>
      </c>
      <c r="I31" t="s">
        <v>396</v>
      </c>
      <c r="J31" t="s">
        <v>397</v>
      </c>
      <c r="K31" t="s">
        <v>398</v>
      </c>
      <c r="L31">
        <v>1368</v>
      </c>
      <c r="N31">
        <v>1011</v>
      </c>
      <c r="O31" t="s">
        <v>370</v>
      </c>
      <c r="P31" t="s">
        <v>370</v>
      </c>
      <c r="Q31">
        <v>1</v>
      </c>
      <c r="X31">
        <v>0.35</v>
      </c>
      <c r="Y31">
        <v>0</v>
      </c>
      <c r="Z31">
        <v>8.1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0.35</v>
      </c>
      <c r="AH31">
        <v>2</v>
      </c>
      <c r="AI31">
        <v>68294481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ROW(Source!A32)</f>
        <v>32</v>
      </c>
      <c r="B32">
        <v>68294482</v>
      </c>
      <c r="C32">
        <v>68294426</v>
      </c>
      <c r="D32">
        <v>56872089</v>
      </c>
      <c r="E32">
        <v>1</v>
      </c>
      <c r="F32">
        <v>1</v>
      </c>
      <c r="G32">
        <v>1</v>
      </c>
      <c r="H32">
        <v>3</v>
      </c>
      <c r="I32" t="s">
        <v>399</v>
      </c>
      <c r="J32" t="s">
        <v>400</v>
      </c>
      <c r="K32" t="s">
        <v>401</v>
      </c>
      <c r="L32">
        <v>1346</v>
      </c>
      <c r="N32">
        <v>1009</v>
      </c>
      <c r="O32" t="s">
        <v>342</v>
      </c>
      <c r="P32" t="s">
        <v>342</v>
      </c>
      <c r="Q32">
        <v>1</v>
      </c>
      <c r="X32">
        <v>1.82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1.82</v>
      </c>
      <c r="AH32">
        <v>2</v>
      </c>
      <c r="AI32">
        <v>68294482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ROW(Source!A32)</f>
        <v>32</v>
      </c>
      <c r="B33">
        <v>68294483</v>
      </c>
      <c r="C33">
        <v>68294426</v>
      </c>
      <c r="D33">
        <v>56894728</v>
      </c>
      <c r="E33">
        <v>1</v>
      </c>
      <c r="F33">
        <v>1</v>
      </c>
      <c r="G33">
        <v>1</v>
      </c>
      <c r="H33">
        <v>3</v>
      </c>
      <c r="I33" t="s">
        <v>402</v>
      </c>
      <c r="J33" t="s">
        <v>403</v>
      </c>
      <c r="K33" t="s">
        <v>404</v>
      </c>
      <c r="L33">
        <v>1348</v>
      </c>
      <c r="N33">
        <v>1009</v>
      </c>
      <c r="O33" t="s">
        <v>352</v>
      </c>
      <c r="P33" t="s">
        <v>352</v>
      </c>
      <c r="Q33">
        <v>1000</v>
      </c>
      <c r="X33">
        <v>1.7000000000000001E-4</v>
      </c>
      <c r="Y33">
        <v>14400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1.7000000000000001E-4</v>
      </c>
      <c r="AH33">
        <v>2</v>
      </c>
      <c r="AI33">
        <v>68294483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ROW(Source!A32)</f>
        <v>32</v>
      </c>
      <c r="B34">
        <v>68294484</v>
      </c>
      <c r="C34">
        <v>68294426</v>
      </c>
      <c r="D34">
        <v>56907493</v>
      </c>
      <c r="E34">
        <v>1</v>
      </c>
      <c r="F34">
        <v>1</v>
      </c>
      <c r="G34">
        <v>1</v>
      </c>
      <c r="H34">
        <v>3</v>
      </c>
      <c r="I34" t="s">
        <v>405</v>
      </c>
      <c r="J34" t="s">
        <v>406</v>
      </c>
      <c r="K34" t="s">
        <v>407</v>
      </c>
      <c r="L34">
        <v>1348</v>
      </c>
      <c r="N34">
        <v>1009</v>
      </c>
      <c r="O34" t="s">
        <v>352</v>
      </c>
      <c r="P34" t="s">
        <v>352</v>
      </c>
      <c r="Q34">
        <v>1000</v>
      </c>
      <c r="X34">
        <v>5.9299999999999999E-4</v>
      </c>
      <c r="Y34">
        <v>22533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5.9299999999999999E-4</v>
      </c>
      <c r="AH34">
        <v>2</v>
      </c>
      <c r="AI34">
        <v>68294484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ROW(Source!A32)</f>
        <v>32</v>
      </c>
      <c r="B35">
        <v>68294485</v>
      </c>
      <c r="C35">
        <v>68294426</v>
      </c>
      <c r="D35">
        <v>56907594</v>
      </c>
      <c r="E35">
        <v>1</v>
      </c>
      <c r="F35">
        <v>1</v>
      </c>
      <c r="G35">
        <v>1</v>
      </c>
      <c r="H35">
        <v>3</v>
      </c>
      <c r="I35" t="s">
        <v>408</v>
      </c>
      <c r="J35" t="s">
        <v>409</v>
      </c>
      <c r="K35" t="s">
        <v>410</v>
      </c>
      <c r="L35">
        <v>1348</v>
      </c>
      <c r="N35">
        <v>1009</v>
      </c>
      <c r="O35" t="s">
        <v>352</v>
      </c>
      <c r="P35" t="s">
        <v>352</v>
      </c>
      <c r="Q35">
        <v>1000</v>
      </c>
      <c r="X35">
        <v>5.0000000000000001E-4</v>
      </c>
      <c r="Y35">
        <v>9550.01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5.0000000000000001E-4</v>
      </c>
      <c r="AH35">
        <v>2</v>
      </c>
      <c r="AI35">
        <v>68294485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ROW(Source!A32)</f>
        <v>32</v>
      </c>
      <c r="B36">
        <v>68294486</v>
      </c>
      <c r="C36">
        <v>68294426</v>
      </c>
      <c r="D36">
        <v>56867659</v>
      </c>
      <c r="E36">
        <v>17</v>
      </c>
      <c r="F36">
        <v>1</v>
      </c>
      <c r="G36">
        <v>1</v>
      </c>
      <c r="H36">
        <v>3</v>
      </c>
      <c r="I36" t="s">
        <v>360</v>
      </c>
      <c r="J36" t="s">
        <v>4</v>
      </c>
      <c r="K36" t="s">
        <v>361</v>
      </c>
      <c r="L36">
        <v>1374</v>
      </c>
      <c r="N36">
        <v>1013</v>
      </c>
      <c r="O36" t="s">
        <v>362</v>
      </c>
      <c r="P36" t="s">
        <v>362</v>
      </c>
      <c r="Q36">
        <v>1</v>
      </c>
      <c r="X36">
        <v>2.04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2.04</v>
      </c>
      <c r="AH36">
        <v>2</v>
      </c>
      <c r="AI36">
        <v>68294486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ROW(Source!A34)</f>
        <v>34</v>
      </c>
      <c r="B37">
        <v>68294492</v>
      </c>
      <c r="C37">
        <v>68294427</v>
      </c>
      <c r="D37">
        <v>57140694</v>
      </c>
      <c r="E37">
        <v>1</v>
      </c>
      <c r="F37">
        <v>1</v>
      </c>
      <c r="G37">
        <v>1</v>
      </c>
      <c r="H37">
        <v>1</v>
      </c>
      <c r="I37" t="s">
        <v>336</v>
      </c>
      <c r="J37" t="s">
        <v>4</v>
      </c>
      <c r="K37" t="s">
        <v>337</v>
      </c>
      <c r="L37">
        <v>1191</v>
      </c>
      <c r="N37">
        <v>1013</v>
      </c>
      <c r="O37" t="s">
        <v>338</v>
      </c>
      <c r="P37" t="s">
        <v>338</v>
      </c>
      <c r="Q37">
        <v>1</v>
      </c>
      <c r="X37">
        <v>28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4</v>
      </c>
      <c r="AG37">
        <v>28</v>
      </c>
      <c r="AH37">
        <v>2</v>
      </c>
      <c r="AI37">
        <v>68294492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ROW(Source!A34)</f>
        <v>34</v>
      </c>
      <c r="B38">
        <v>68294493</v>
      </c>
      <c r="C38">
        <v>68294427</v>
      </c>
      <c r="D38">
        <v>56870721</v>
      </c>
      <c r="E38">
        <v>1</v>
      </c>
      <c r="F38">
        <v>1</v>
      </c>
      <c r="G38">
        <v>1</v>
      </c>
      <c r="H38">
        <v>3</v>
      </c>
      <c r="I38" t="s">
        <v>339</v>
      </c>
      <c r="J38" t="s">
        <v>340</v>
      </c>
      <c r="K38" t="s">
        <v>341</v>
      </c>
      <c r="L38">
        <v>1346</v>
      </c>
      <c r="N38">
        <v>1009</v>
      </c>
      <c r="O38" t="s">
        <v>342</v>
      </c>
      <c r="P38" t="s">
        <v>342</v>
      </c>
      <c r="Q38">
        <v>1</v>
      </c>
      <c r="X38">
        <v>0.02</v>
      </c>
      <c r="Y38">
        <v>91.29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0.02</v>
      </c>
      <c r="AH38">
        <v>2</v>
      </c>
      <c r="AI38">
        <v>68294493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ROW(Source!A34)</f>
        <v>34</v>
      </c>
      <c r="B39">
        <v>68294494</v>
      </c>
      <c r="C39">
        <v>68294427</v>
      </c>
      <c r="D39">
        <v>56874332</v>
      </c>
      <c r="E39">
        <v>1</v>
      </c>
      <c r="F39">
        <v>1</v>
      </c>
      <c r="G39">
        <v>1</v>
      </c>
      <c r="H39">
        <v>3</v>
      </c>
      <c r="I39" t="s">
        <v>343</v>
      </c>
      <c r="J39" t="s">
        <v>344</v>
      </c>
      <c r="K39" t="s">
        <v>345</v>
      </c>
      <c r="L39">
        <v>1346</v>
      </c>
      <c r="N39">
        <v>1009</v>
      </c>
      <c r="O39" t="s">
        <v>342</v>
      </c>
      <c r="P39" t="s">
        <v>342</v>
      </c>
      <c r="Q39">
        <v>1</v>
      </c>
      <c r="X39">
        <v>0.05</v>
      </c>
      <c r="Y39">
        <v>155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0.05</v>
      </c>
      <c r="AH39">
        <v>2</v>
      </c>
      <c r="AI39">
        <v>68294494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ROW(Source!A34)</f>
        <v>34</v>
      </c>
      <c r="B40">
        <v>68294495</v>
      </c>
      <c r="C40">
        <v>68294427</v>
      </c>
      <c r="D40">
        <v>56898565</v>
      </c>
      <c r="E40">
        <v>1</v>
      </c>
      <c r="F40">
        <v>1</v>
      </c>
      <c r="G40">
        <v>1</v>
      </c>
      <c r="H40">
        <v>3</v>
      </c>
      <c r="I40" t="s">
        <v>346</v>
      </c>
      <c r="J40" t="s">
        <v>347</v>
      </c>
      <c r="K40" t="s">
        <v>348</v>
      </c>
      <c r="L40">
        <v>1346</v>
      </c>
      <c r="N40">
        <v>1009</v>
      </c>
      <c r="O40" t="s">
        <v>342</v>
      </c>
      <c r="P40" t="s">
        <v>342</v>
      </c>
      <c r="Q40">
        <v>1</v>
      </c>
      <c r="X40">
        <v>0.5</v>
      </c>
      <c r="Y40">
        <v>65.75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0.5</v>
      </c>
      <c r="AH40">
        <v>2</v>
      </c>
      <c r="AI40">
        <v>68294495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ROW(Source!A34)</f>
        <v>34</v>
      </c>
      <c r="B41">
        <v>68294496</v>
      </c>
      <c r="C41">
        <v>68294427</v>
      </c>
      <c r="D41">
        <v>56907638</v>
      </c>
      <c r="E41">
        <v>1</v>
      </c>
      <c r="F41">
        <v>1</v>
      </c>
      <c r="G41">
        <v>1</v>
      </c>
      <c r="H41">
        <v>3</v>
      </c>
      <c r="I41" t="s">
        <v>349</v>
      </c>
      <c r="J41" t="s">
        <v>350</v>
      </c>
      <c r="K41" t="s">
        <v>351</v>
      </c>
      <c r="L41">
        <v>1348</v>
      </c>
      <c r="N41">
        <v>1009</v>
      </c>
      <c r="O41" t="s">
        <v>352</v>
      </c>
      <c r="P41" t="s">
        <v>352</v>
      </c>
      <c r="Q41">
        <v>1000</v>
      </c>
      <c r="X41">
        <v>5.0000000000000002E-5</v>
      </c>
      <c r="Y41">
        <v>52539.7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</v>
      </c>
      <c r="AG41">
        <v>5.0000000000000002E-5</v>
      </c>
      <c r="AH41">
        <v>2</v>
      </c>
      <c r="AI41">
        <v>68294496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ROW(Source!A34)</f>
        <v>34</v>
      </c>
      <c r="B42">
        <v>68294497</v>
      </c>
      <c r="C42">
        <v>68294427</v>
      </c>
      <c r="D42">
        <v>56937273</v>
      </c>
      <c r="E42">
        <v>1</v>
      </c>
      <c r="F42">
        <v>1</v>
      </c>
      <c r="G42">
        <v>1</v>
      </c>
      <c r="H42">
        <v>3</v>
      </c>
      <c r="I42" t="s">
        <v>353</v>
      </c>
      <c r="J42" t="s">
        <v>354</v>
      </c>
      <c r="K42" t="s">
        <v>355</v>
      </c>
      <c r="L42">
        <v>1346</v>
      </c>
      <c r="N42">
        <v>1009</v>
      </c>
      <c r="O42" t="s">
        <v>342</v>
      </c>
      <c r="P42" t="s">
        <v>342</v>
      </c>
      <c r="Q42">
        <v>1</v>
      </c>
      <c r="X42">
        <v>0.1</v>
      </c>
      <c r="Y42">
        <v>38.340000000000003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0.1</v>
      </c>
      <c r="AH42">
        <v>2</v>
      </c>
      <c r="AI42">
        <v>68294497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ROW(Source!A34)</f>
        <v>34</v>
      </c>
      <c r="B43">
        <v>68294498</v>
      </c>
      <c r="C43">
        <v>68294427</v>
      </c>
      <c r="D43">
        <v>56940341</v>
      </c>
      <c r="E43">
        <v>1</v>
      </c>
      <c r="F43">
        <v>1</v>
      </c>
      <c r="G43">
        <v>1</v>
      </c>
      <c r="H43">
        <v>3</v>
      </c>
      <c r="I43" t="s">
        <v>356</v>
      </c>
      <c r="J43" t="s">
        <v>357</v>
      </c>
      <c r="K43" t="s">
        <v>358</v>
      </c>
      <c r="L43">
        <v>1355</v>
      </c>
      <c r="N43">
        <v>1010</v>
      </c>
      <c r="O43" t="s">
        <v>359</v>
      </c>
      <c r="P43" t="s">
        <v>359</v>
      </c>
      <c r="Q43">
        <v>100</v>
      </c>
      <c r="X43">
        <v>1</v>
      </c>
      <c r="Y43">
        <v>30.74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1</v>
      </c>
      <c r="AH43">
        <v>2</v>
      </c>
      <c r="AI43">
        <v>68294498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ROW(Source!A34)</f>
        <v>34</v>
      </c>
      <c r="B44">
        <v>68294499</v>
      </c>
      <c r="C44">
        <v>68294427</v>
      </c>
      <c r="D44">
        <v>56867660</v>
      </c>
      <c r="E44">
        <v>17</v>
      </c>
      <c r="F44">
        <v>1</v>
      </c>
      <c r="G44">
        <v>1</v>
      </c>
      <c r="H44">
        <v>3</v>
      </c>
      <c r="I44" t="s">
        <v>510</v>
      </c>
      <c r="J44" t="s">
        <v>4</v>
      </c>
      <c r="K44" t="s">
        <v>511</v>
      </c>
      <c r="L44">
        <v>1348</v>
      </c>
      <c r="N44">
        <v>1009</v>
      </c>
      <c r="O44" t="s">
        <v>352</v>
      </c>
      <c r="P44" t="s">
        <v>352</v>
      </c>
      <c r="Q44">
        <v>1000</v>
      </c>
      <c r="X44">
        <v>4.0000000000000001E-3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</v>
      </c>
      <c r="AG44">
        <v>4.0000000000000001E-3</v>
      </c>
      <c r="AH44">
        <v>3</v>
      </c>
      <c r="AI44">
        <v>-1</v>
      </c>
      <c r="AJ44" t="s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ROW(Source!A34)</f>
        <v>34</v>
      </c>
      <c r="B45">
        <v>68294500</v>
      </c>
      <c r="C45">
        <v>68294427</v>
      </c>
      <c r="D45">
        <v>56867659</v>
      </c>
      <c r="E45">
        <v>17</v>
      </c>
      <c r="F45">
        <v>1</v>
      </c>
      <c r="G45">
        <v>1</v>
      </c>
      <c r="H45">
        <v>3</v>
      </c>
      <c r="I45" t="s">
        <v>360</v>
      </c>
      <c r="J45" t="s">
        <v>4</v>
      </c>
      <c r="K45" t="s">
        <v>361</v>
      </c>
      <c r="L45">
        <v>1374</v>
      </c>
      <c r="N45">
        <v>1013</v>
      </c>
      <c r="O45" t="s">
        <v>362</v>
      </c>
      <c r="P45" t="s">
        <v>362</v>
      </c>
      <c r="Q45">
        <v>1</v>
      </c>
      <c r="X45">
        <v>5.39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</v>
      </c>
      <c r="AG45">
        <v>5.39</v>
      </c>
      <c r="AH45">
        <v>2</v>
      </c>
      <c r="AI45">
        <v>68294500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ROW(Source!A36)</f>
        <v>36</v>
      </c>
      <c r="B46">
        <v>68294503</v>
      </c>
      <c r="C46">
        <v>68294487</v>
      </c>
      <c r="D46">
        <v>57139859</v>
      </c>
      <c r="E46">
        <v>1</v>
      </c>
      <c r="F46">
        <v>1</v>
      </c>
      <c r="G46">
        <v>1</v>
      </c>
      <c r="H46">
        <v>1</v>
      </c>
      <c r="I46" t="s">
        <v>411</v>
      </c>
      <c r="J46" t="s">
        <v>4</v>
      </c>
      <c r="K46" t="s">
        <v>412</v>
      </c>
      <c r="L46">
        <v>1191</v>
      </c>
      <c r="N46">
        <v>1013</v>
      </c>
      <c r="O46" t="s">
        <v>338</v>
      </c>
      <c r="P46" t="s">
        <v>338</v>
      </c>
      <c r="Q46">
        <v>1</v>
      </c>
      <c r="X46">
        <v>1.56</v>
      </c>
      <c r="Y46">
        <v>0</v>
      </c>
      <c r="Z46">
        <v>0</v>
      </c>
      <c r="AA46">
        <v>0</v>
      </c>
      <c r="AB46">
        <v>9.51</v>
      </c>
      <c r="AC46">
        <v>0</v>
      </c>
      <c r="AD46">
        <v>1</v>
      </c>
      <c r="AE46">
        <v>1</v>
      </c>
      <c r="AF46" t="s">
        <v>4</v>
      </c>
      <c r="AG46">
        <v>1.56</v>
      </c>
      <c r="AH46">
        <v>2</v>
      </c>
      <c r="AI46">
        <v>68294503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ROW(Source!A36)</f>
        <v>36</v>
      </c>
      <c r="B47">
        <v>68294504</v>
      </c>
      <c r="C47">
        <v>68294487</v>
      </c>
      <c r="D47">
        <v>56953381</v>
      </c>
      <c r="E47">
        <v>1</v>
      </c>
      <c r="F47">
        <v>1</v>
      </c>
      <c r="G47">
        <v>1</v>
      </c>
      <c r="H47">
        <v>2</v>
      </c>
      <c r="I47" t="s">
        <v>396</v>
      </c>
      <c r="J47" t="s">
        <v>397</v>
      </c>
      <c r="K47" t="s">
        <v>398</v>
      </c>
      <c r="L47">
        <v>1368</v>
      </c>
      <c r="N47">
        <v>1011</v>
      </c>
      <c r="O47" t="s">
        <v>370</v>
      </c>
      <c r="P47" t="s">
        <v>370</v>
      </c>
      <c r="Q47">
        <v>1</v>
      </c>
      <c r="X47">
        <v>0.13</v>
      </c>
      <c r="Y47">
        <v>0</v>
      </c>
      <c r="Z47">
        <v>8.1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0.13</v>
      </c>
      <c r="AH47">
        <v>2</v>
      </c>
      <c r="AI47">
        <v>68294504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ROW(Source!A36)</f>
        <v>36</v>
      </c>
      <c r="B48">
        <v>68294505</v>
      </c>
      <c r="C48">
        <v>68294487</v>
      </c>
      <c r="D48">
        <v>56868638</v>
      </c>
      <c r="E48">
        <v>1</v>
      </c>
      <c r="F48">
        <v>1</v>
      </c>
      <c r="G48">
        <v>1</v>
      </c>
      <c r="H48">
        <v>3</v>
      </c>
      <c r="I48" t="s">
        <v>413</v>
      </c>
      <c r="J48" t="s">
        <v>414</v>
      </c>
      <c r="K48" t="s">
        <v>415</v>
      </c>
      <c r="L48">
        <v>1346</v>
      </c>
      <c r="N48">
        <v>1009</v>
      </c>
      <c r="O48" t="s">
        <v>342</v>
      </c>
      <c r="P48" t="s">
        <v>342</v>
      </c>
      <c r="Q48">
        <v>1</v>
      </c>
      <c r="X48">
        <v>6.0000000000000001E-3</v>
      </c>
      <c r="Y48">
        <v>44.97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4</v>
      </c>
      <c r="AG48">
        <v>6.0000000000000001E-3</v>
      </c>
      <c r="AH48">
        <v>2</v>
      </c>
      <c r="AI48">
        <v>68294505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ROW(Source!A36)</f>
        <v>36</v>
      </c>
      <c r="B49">
        <v>68294506</v>
      </c>
      <c r="C49">
        <v>68294487</v>
      </c>
      <c r="D49">
        <v>56870393</v>
      </c>
      <c r="E49">
        <v>1</v>
      </c>
      <c r="F49">
        <v>1</v>
      </c>
      <c r="G49">
        <v>1</v>
      </c>
      <c r="H49">
        <v>3</v>
      </c>
      <c r="I49" t="s">
        <v>416</v>
      </c>
      <c r="J49" t="s">
        <v>417</v>
      </c>
      <c r="K49" t="s">
        <v>418</v>
      </c>
      <c r="L49">
        <v>1346</v>
      </c>
      <c r="N49">
        <v>1009</v>
      </c>
      <c r="O49" t="s">
        <v>342</v>
      </c>
      <c r="P49" t="s">
        <v>342</v>
      </c>
      <c r="Q49">
        <v>1</v>
      </c>
      <c r="X49">
        <v>1E-3</v>
      </c>
      <c r="Y49">
        <v>11.5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1E-3</v>
      </c>
      <c r="AH49">
        <v>2</v>
      </c>
      <c r="AI49">
        <v>68294506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ROW(Source!A36)</f>
        <v>36</v>
      </c>
      <c r="B50">
        <v>68294507</v>
      </c>
      <c r="C50">
        <v>68294487</v>
      </c>
      <c r="D50">
        <v>56870720</v>
      </c>
      <c r="E50">
        <v>1</v>
      </c>
      <c r="F50">
        <v>1</v>
      </c>
      <c r="G50">
        <v>1</v>
      </c>
      <c r="H50">
        <v>3</v>
      </c>
      <c r="I50" t="s">
        <v>419</v>
      </c>
      <c r="J50" t="s">
        <v>420</v>
      </c>
      <c r="K50" t="s">
        <v>421</v>
      </c>
      <c r="L50">
        <v>1346</v>
      </c>
      <c r="N50">
        <v>1009</v>
      </c>
      <c r="O50" t="s">
        <v>342</v>
      </c>
      <c r="P50" t="s">
        <v>342</v>
      </c>
      <c r="Q50">
        <v>1</v>
      </c>
      <c r="X50">
        <v>1.2E-2</v>
      </c>
      <c r="Y50">
        <v>30.4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1.2E-2</v>
      </c>
      <c r="AH50">
        <v>2</v>
      </c>
      <c r="AI50">
        <v>68294507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ROW(Source!A36)</f>
        <v>36</v>
      </c>
      <c r="B51">
        <v>68294508</v>
      </c>
      <c r="C51">
        <v>68294487</v>
      </c>
      <c r="D51">
        <v>56871935</v>
      </c>
      <c r="E51">
        <v>1</v>
      </c>
      <c r="F51">
        <v>1</v>
      </c>
      <c r="G51">
        <v>1</v>
      </c>
      <c r="H51">
        <v>3</v>
      </c>
      <c r="I51" t="s">
        <v>422</v>
      </c>
      <c r="J51" t="s">
        <v>423</v>
      </c>
      <c r="K51" t="s">
        <v>424</v>
      </c>
      <c r="L51">
        <v>1346</v>
      </c>
      <c r="N51">
        <v>1009</v>
      </c>
      <c r="O51" t="s">
        <v>342</v>
      </c>
      <c r="P51" t="s">
        <v>342</v>
      </c>
      <c r="Q51">
        <v>1</v>
      </c>
      <c r="X51">
        <v>7.0000000000000007E-2</v>
      </c>
      <c r="Y51">
        <v>10.57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7.0000000000000007E-2</v>
      </c>
      <c r="AH51">
        <v>2</v>
      </c>
      <c r="AI51">
        <v>68294508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ROW(Source!A36)</f>
        <v>36</v>
      </c>
      <c r="B52">
        <v>68294509</v>
      </c>
      <c r="C52">
        <v>68294487</v>
      </c>
      <c r="D52">
        <v>56873289</v>
      </c>
      <c r="E52">
        <v>1</v>
      </c>
      <c r="F52">
        <v>1</v>
      </c>
      <c r="G52">
        <v>1</v>
      </c>
      <c r="H52">
        <v>3</v>
      </c>
      <c r="I52" t="s">
        <v>425</v>
      </c>
      <c r="J52" t="s">
        <v>426</v>
      </c>
      <c r="K52" t="s">
        <v>427</v>
      </c>
      <c r="L52">
        <v>1346</v>
      </c>
      <c r="N52">
        <v>1009</v>
      </c>
      <c r="O52" t="s">
        <v>342</v>
      </c>
      <c r="P52" t="s">
        <v>342</v>
      </c>
      <c r="Q52">
        <v>1</v>
      </c>
      <c r="X52">
        <v>4.9000000000000002E-2</v>
      </c>
      <c r="Y52">
        <v>9.0399999999999991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4.9000000000000002E-2</v>
      </c>
      <c r="AH52">
        <v>2</v>
      </c>
      <c r="AI52">
        <v>68294509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ROW(Source!A36)</f>
        <v>36</v>
      </c>
      <c r="B53">
        <v>68294510</v>
      </c>
      <c r="C53">
        <v>68294487</v>
      </c>
      <c r="D53">
        <v>56873421</v>
      </c>
      <c r="E53">
        <v>1</v>
      </c>
      <c r="F53">
        <v>1</v>
      </c>
      <c r="G53">
        <v>1</v>
      </c>
      <c r="H53">
        <v>3</v>
      </c>
      <c r="I53" t="s">
        <v>385</v>
      </c>
      <c r="J53" t="s">
        <v>386</v>
      </c>
      <c r="K53" t="s">
        <v>387</v>
      </c>
      <c r="L53">
        <v>1355</v>
      </c>
      <c r="N53">
        <v>1010</v>
      </c>
      <c r="O53" t="s">
        <v>359</v>
      </c>
      <c r="P53" t="s">
        <v>359</v>
      </c>
      <c r="Q53">
        <v>100</v>
      </c>
      <c r="X53">
        <v>1.4E-2</v>
      </c>
      <c r="Y53">
        <v>86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1.4E-2</v>
      </c>
      <c r="AH53">
        <v>2</v>
      </c>
      <c r="AI53">
        <v>68294510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ROW(Source!A36)</f>
        <v>36</v>
      </c>
      <c r="B54">
        <v>68294511</v>
      </c>
      <c r="C54">
        <v>68294487</v>
      </c>
      <c r="D54">
        <v>56874334</v>
      </c>
      <c r="E54">
        <v>1</v>
      </c>
      <c r="F54">
        <v>1</v>
      </c>
      <c r="G54">
        <v>1</v>
      </c>
      <c r="H54">
        <v>3</v>
      </c>
      <c r="I54" t="s">
        <v>428</v>
      </c>
      <c r="J54" t="s">
        <v>429</v>
      </c>
      <c r="K54" t="s">
        <v>430</v>
      </c>
      <c r="L54">
        <v>1346</v>
      </c>
      <c r="N54">
        <v>1009</v>
      </c>
      <c r="O54" t="s">
        <v>342</v>
      </c>
      <c r="P54" t="s">
        <v>342</v>
      </c>
      <c r="Q54">
        <v>1</v>
      </c>
      <c r="X54">
        <v>1E-3</v>
      </c>
      <c r="Y54">
        <v>133.05000000000001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1E-3</v>
      </c>
      <c r="AH54">
        <v>2</v>
      </c>
      <c r="AI54">
        <v>68294511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ROW(Source!A36)</f>
        <v>36</v>
      </c>
      <c r="B55">
        <v>68294512</v>
      </c>
      <c r="C55">
        <v>68294487</v>
      </c>
      <c r="D55">
        <v>56892126</v>
      </c>
      <c r="E55">
        <v>1</v>
      </c>
      <c r="F55">
        <v>1</v>
      </c>
      <c r="G55">
        <v>1</v>
      </c>
      <c r="H55">
        <v>3</v>
      </c>
      <c r="I55" t="s">
        <v>431</v>
      </c>
      <c r="J55" t="s">
        <v>432</v>
      </c>
      <c r="K55" t="s">
        <v>433</v>
      </c>
      <c r="L55">
        <v>1348</v>
      </c>
      <c r="N55">
        <v>1009</v>
      </c>
      <c r="O55" t="s">
        <v>352</v>
      </c>
      <c r="P55" t="s">
        <v>352</v>
      </c>
      <c r="Q55">
        <v>1000</v>
      </c>
      <c r="X55">
        <v>1E-3</v>
      </c>
      <c r="Y55">
        <v>11500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1E-3</v>
      </c>
      <c r="AH55">
        <v>2</v>
      </c>
      <c r="AI55">
        <v>68294512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ROW(Source!A36)</f>
        <v>36</v>
      </c>
      <c r="B56">
        <v>68294513</v>
      </c>
      <c r="C56">
        <v>68294487</v>
      </c>
      <c r="D56">
        <v>56907553</v>
      </c>
      <c r="E56">
        <v>1</v>
      </c>
      <c r="F56">
        <v>1</v>
      </c>
      <c r="G56">
        <v>1</v>
      </c>
      <c r="H56">
        <v>3</v>
      </c>
      <c r="I56" t="s">
        <v>434</v>
      </c>
      <c r="J56" t="s">
        <v>435</v>
      </c>
      <c r="K56" t="s">
        <v>436</v>
      </c>
      <c r="L56">
        <v>1346</v>
      </c>
      <c r="N56">
        <v>1009</v>
      </c>
      <c r="O56" t="s">
        <v>342</v>
      </c>
      <c r="P56" t="s">
        <v>342</v>
      </c>
      <c r="Q56">
        <v>1</v>
      </c>
      <c r="X56">
        <v>3.5999999999999997E-2</v>
      </c>
      <c r="Y56">
        <v>28.6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3.5999999999999997E-2</v>
      </c>
      <c r="AH56">
        <v>2</v>
      </c>
      <c r="AI56">
        <v>68294513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ROW(Source!A36)</f>
        <v>36</v>
      </c>
      <c r="B57">
        <v>68294514</v>
      </c>
      <c r="C57">
        <v>68294487</v>
      </c>
      <c r="D57">
        <v>56907707</v>
      </c>
      <c r="E57">
        <v>1</v>
      </c>
      <c r="F57">
        <v>1</v>
      </c>
      <c r="G57">
        <v>1</v>
      </c>
      <c r="H57">
        <v>3</v>
      </c>
      <c r="I57" t="s">
        <v>437</v>
      </c>
      <c r="J57" t="s">
        <v>438</v>
      </c>
      <c r="K57" t="s">
        <v>439</v>
      </c>
      <c r="L57">
        <v>1346</v>
      </c>
      <c r="N57">
        <v>1009</v>
      </c>
      <c r="O57" t="s">
        <v>342</v>
      </c>
      <c r="P57" t="s">
        <v>342</v>
      </c>
      <c r="Q57">
        <v>1</v>
      </c>
      <c r="X57">
        <v>6.0000000000000001E-3</v>
      </c>
      <c r="Y57">
        <v>35.630000000000003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4</v>
      </c>
      <c r="AG57">
        <v>6.0000000000000001E-3</v>
      </c>
      <c r="AH57">
        <v>2</v>
      </c>
      <c r="AI57">
        <v>68294514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ROW(Source!A36)</f>
        <v>36</v>
      </c>
      <c r="B58">
        <v>68294515</v>
      </c>
      <c r="C58">
        <v>68294487</v>
      </c>
      <c r="D58">
        <v>56921203</v>
      </c>
      <c r="E58">
        <v>1</v>
      </c>
      <c r="F58">
        <v>1</v>
      </c>
      <c r="G58">
        <v>1</v>
      </c>
      <c r="H58">
        <v>3</v>
      </c>
      <c r="I58" t="s">
        <v>440</v>
      </c>
      <c r="J58" t="s">
        <v>441</v>
      </c>
      <c r="K58" t="s">
        <v>442</v>
      </c>
      <c r="L58">
        <v>1358</v>
      </c>
      <c r="N58">
        <v>1010</v>
      </c>
      <c r="O58" t="s">
        <v>178</v>
      </c>
      <c r="P58" t="s">
        <v>178</v>
      </c>
      <c r="Q58">
        <v>10</v>
      </c>
      <c r="X58">
        <v>0.1</v>
      </c>
      <c r="Y58">
        <v>39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0.1</v>
      </c>
      <c r="AH58">
        <v>2</v>
      </c>
      <c r="AI58">
        <v>68294515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ROW(Source!A36)</f>
        <v>36</v>
      </c>
      <c r="B59">
        <v>68294516</v>
      </c>
      <c r="C59">
        <v>68294487</v>
      </c>
      <c r="D59">
        <v>56867659</v>
      </c>
      <c r="E59">
        <v>17</v>
      </c>
      <c r="F59">
        <v>1</v>
      </c>
      <c r="G59">
        <v>1</v>
      </c>
      <c r="H59">
        <v>3</v>
      </c>
      <c r="I59" t="s">
        <v>360</v>
      </c>
      <c r="J59" t="s">
        <v>4</v>
      </c>
      <c r="K59" t="s">
        <v>361</v>
      </c>
      <c r="L59">
        <v>1374</v>
      </c>
      <c r="N59">
        <v>1013</v>
      </c>
      <c r="O59" t="s">
        <v>362</v>
      </c>
      <c r="P59" t="s">
        <v>362</v>
      </c>
      <c r="Q59">
        <v>1</v>
      </c>
      <c r="X59">
        <v>0.3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4</v>
      </c>
      <c r="AG59">
        <v>0.3</v>
      </c>
      <c r="AH59">
        <v>2</v>
      </c>
      <c r="AI59">
        <v>68294516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ROW(Source!A39)</f>
        <v>39</v>
      </c>
      <c r="B60">
        <v>68294520</v>
      </c>
      <c r="C60">
        <v>68294488</v>
      </c>
      <c r="D60">
        <v>57140694</v>
      </c>
      <c r="E60">
        <v>1</v>
      </c>
      <c r="F60">
        <v>1</v>
      </c>
      <c r="G60">
        <v>1</v>
      </c>
      <c r="H60">
        <v>1</v>
      </c>
      <c r="I60" t="s">
        <v>336</v>
      </c>
      <c r="J60" t="s">
        <v>4</v>
      </c>
      <c r="K60" t="s">
        <v>337</v>
      </c>
      <c r="L60">
        <v>1191</v>
      </c>
      <c r="N60">
        <v>1013</v>
      </c>
      <c r="O60" t="s">
        <v>338</v>
      </c>
      <c r="P60" t="s">
        <v>338</v>
      </c>
      <c r="Q60">
        <v>1</v>
      </c>
      <c r="X60">
        <v>1.1299999999999999</v>
      </c>
      <c r="Y60">
        <v>0</v>
      </c>
      <c r="Z60">
        <v>0</v>
      </c>
      <c r="AA60">
        <v>0</v>
      </c>
      <c r="AB60">
        <v>9.6199999999999992</v>
      </c>
      <c r="AC60">
        <v>0</v>
      </c>
      <c r="AD60">
        <v>1</v>
      </c>
      <c r="AE60">
        <v>1</v>
      </c>
      <c r="AF60" t="s">
        <v>4</v>
      </c>
      <c r="AG60">
        <v>1.1299999999999999</v>
      </c>
      <c r="AH60">
        <v>2</v>
      </c>
      <c r="AI60">
        <v>68294520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ROW(Source!A39)</f>
        <v>39</v>
      </c>
      <c r="B61">
        <v>68294521</v>
      </c>
      <c r="C61">
        <v>68294488</v>
      </c>
      <c r="D61">
        <v>57134533</v>
      </c>
      <c r="E61">
        <v>1</v>
      </c>
      <c r="F61">
        <v>1</v>
      </c>
      <c r="G61">
        <v>1</v>
      </c>
      <c r="H61">
        <v>1</v>
      </c>
      <c r="I61" t="s">
        <v>365</v>
      </c>
      <c r="J61" t="s">
        <v>4</v>
      </c>
      <c r="K61" t="s">
        <v>366</v>
      </c>
      <c r="L61">
        <v>1191</v>
      </c>
      <c r="N61">
        <v>1013</v>
      </c>
      <c r="O61" t="s">
        <v>338</v>
      </c>
      <c r="P61" t="s">
        <v>338</v>
      </c>
      <c r="Q61">
        <v>1</v>
      </c>
      <c r="X61">
        <v>0.08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4</v>
      </c>
      <c r="AG61">
        <v>0.08</v>
      </c>
      <c r="AH61">
        <v>2</v>
      </c>
      <c r="AI61">
        <v>68294521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ROW(Source!A39)</f>
        <v>39</v>
      </c>
      <c r="B62">
        <v>68294522</v>
      </c>
      <c r="C62">
        <v>68294488</v>
      </c>
      <c r="D62">
        <v>56951691</v>
      </c>
      <c r="E62">
        <v>1</v>
      </c>
      <c r="F62">
        <v>1</v>
      </c>
      <c r="G62">
        <v>1</v>
      </c>
      <c r="H62">
        <v>2</v>
      </c>
      <c r="I62" t="s">
        <v>373</v>
      </c>
      <c r="J62" t="s">
        <v>374</v>
      </c>
      <c r="K62" t="s">
        <v>375</v>
      </c>
      <c r="L62">
        <v>1368</v>
      </c>
      <c r="N62">
        <v>1011</v>
      </c>
      <c r="O62" t="s">
        <v>370</v>
      </c>
      <c r="P62" t="s">
        <v>370</v>
      </c>
      <c r="Q62">
        <v>1</v>
      </c>
      <c r="X62">
        <v>0.04</v>
      </c>
      <c r="Y62">
        <v>0</v>
      </c>
      <c r="Z62">
        <v>111.99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4</v>
      </c>
      <c r="AG62">
        <v>0.04</v>
      </c>
      <c r="AH62">
        <v>2</v>
      </c>
      <c r="AI62">
        <v>68294522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ROW(Source!A39)</f>
        <v>39</v>
      </c>
      <c r="B63">
        <v>68294523</v>
      </c>
      <c r="C63">
        <v>68294488</v>
      </c>
      <c r="D63">
        <v>56953077</v>
      </c>
      <c r="E63">
        <v>1</v>
      </c>
      <c r="F63">
        <v>1</v>
      </c>
      <c r="G63">
        <v>1</v>
      </c>
      <c r="H63">
        <v>2</v>
      </c>
      <c r="I63" t="s">
        <v>376</v>
      </c>
      <c r="J63" t="s">
        <v>377</v>
      </c>
      <c r="K63" t="s">
        <v>378</v>
      </c>
      <c r="L63">
        <v>1368</v>
      </c>
      <c r="N63">
        <v>1011</v>
      </c>
      <c r="O63" t="s">
        <v>370</v>
      </c>
      <c r="P63" t="s">
        <v>370</v>
      </c>
      <c r="Q63">
        <v>1</v>
      </c>
      <c r="X63">
        <v>0.04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4</v>
      </c>
      <c r="AG63">
        <v>0.04</v>
      </c>
      <c r="AH63">
        <v>2</v>
      </c>
      <c r="AI63">
        <v>68294523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ROW(Source!A39)</f>
        <v>39</v>
      </c>
      <c r="B64">
        <v>68294524</v>
      </c>
      <c r="C64">
        <v>68294488</v>
      </c>
      <c r="D64">
        <v>56873289</v>
      </c>
      <c r="E64">
        <v>1</v>
      </c>
      <c r="F64">
        <v>1</v>
      </c>
      <c r="G64">
        <v>1</v>
      </c>
      <c r="H64">
        <v>3</v>
      </c>
      <c r="I64" t="s">
        <v>425</v>
      </c>
      <c r="J64" t="s">
        <v>426</v>
      </c>
      <c r="K64" t="s">
        <v>427</v>
      </c>
      <c r="L64">
        <v>1346</v>
      </c>
      <c r="N64">
        <v>1009</v>
      </c>
      <c r="O64" t="s">
        <v>342</v>
      </c>
      <c r="P64" t="s">
        <v>342</v>
      </c>
      <c r="Q64">
        <v>1</v>
      </c>
      <c r="X64">
        <v>0.04</v>
      </c>
      <c r="Y64">
        <v>9.0399999999999991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0.04</v>
      </c>
      <c r="AH64">
        <v>2</v>
      </c>
      <c r="AI64">
        <v>68294524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ROW(Source!A39)</f>
        <v>39</v>
      </c>
      <c r="B65">
        <v>68294525</v>
      </c>
      <c r="C65">
        <v>68294488</v>
      </c>
      <c r="D65">
        <v>56867659</v>
      </c>
      <c r="E65">
        <v>17</v>
      </c>
      <c r="F65">
        <v>1</v>
      </c>
      <c r="G65">
        <v>1</v>
      </c>
      <c r="H65">
        <v>3</v>
      </c>
      <c r="I65" t="s">
        <v>360</v>
      </c>
      <c r="J65" t="s">
        <v>4</v>
      </c>
      <c r="K65" t="s">
        <v>361</v>
      </c>
      <c r="L65">
        <v>1374</v>
      </c>
      <c r="N65">
        <v>1013</v>
      </c>
      <c r="O65" t="s">
        <v>362</v>
      </c>
      <c r="P65" t="s">
        <v>362</v>
      </c>
      <c r="Q65">
        <v>1</v>
      </c>
      <c r="X65">
        <v>0.22</v>
      </c>
      <c r="Y65">
        <v>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0.22</v>
      </c>
      <c r="AH65">
        <v>2</v>
      </c>
      <c r="AI65">
        <v>68294525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ROW(Source!A41)</f>
        <v>41</v>
      </c>
      <c r="B66">
        <v>68294529</v>
      </c>
      <c r="C66">
        <v>68294528</v>
      </c>
      <c r="D66">
        <v>57142544</v>
      </c>
      <c r="E66">
        <v>1</v>
      </c>
      <c r="F66">
        <v>1</v>
      </c>
      <c r="G66">
        <v>1</v>
      </c>
      <c r="H66">
        <v>1</v>
      </c>
      <c r="I66" t="s">
        <v>443</v>
      </c>
      <c r="J66" t="s">
        <v>4</v>
      </c>
      <c r="K66" t="s">
        <v>444</v>
      </c>
      <c r="L66">
        <v>1191</v>
      </c>
      <c r="N66">
        <v>1013</v>
      </c>
      <c r="O66" t="s">
        <v>338</v>
      </c>
      <c r="P66" t="s">
        <v>338</v>
      </c>
      <c r="Q66">
        <v>1</v>
      </c>
      <c r="X66">
        <v>3.6</v>
      </c>
      <c r="Y66">
        <v>0</v>
      </c>
      <c r="Z66">
        <v>0</v>
      </c>
      <c r="AA66">
        <v>0</v>
      </c>
      <c r="AB66">
        <v>10.210000000000001</v>
      </c>
      <c r="AC66">
        <v>0</v>
      </c>
      <c r="AD66">
        <v>1</v>
      </c>
      <c r="AE66">
        <v>1</v>
      </c>
      <c r="AF66" t="s">
        <v>4</v>
      </c>
      <c r="AG66">
        <v>3.6</v>
      </c>
      <c r="AH66">
        <v>2</v>
      </c>
      <c r="AI66">
        <v>68294529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ROW(Source!A41)</f>
        <v>41</v>
      </c>
      <c r="B67">
        <v>68294530</v>
      </c>
      <c r="C67">
        <v>68294528</v>
      </c>
      <c r="D67">
        <v>56869020</v>
      </c>
      <c r="E67">
        <v>1</v>
      </c>
      <c r="F67">
        <v>1</v>
      </c>
      <c r="G67">
        <v>1</v>
      </c>
      <c r="H67">
        <v>3</v>
      </c>
      <c r="I67" t="s">
        <v>445</v>
      </c>
      <c r="J67" t="s">
        <v>446</v>
      </c>
      <c r="K67" t="s">
        <v>447</v>
      </c>
      <c r="L67">
        <v>1346</v>
      </c>
      <c r="N67">
        <v>1009</v>
      </c>
      <c r="O67" t="s">
        <v>342</v>
      </c>
      <c r="P67" t="s">
        <v>342</v>
      </c>
      <c r="Q67">
        <v>1</v>
      </c>
      <c r="X67">
        <v>1.6000000000000001E-3</v>
      </c>
      <c r="Y67">
        <v>27.74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1.6000000000000001E-3</v>
      </c>
      <c r="AH67">
        <v>2</v>
      </c>
      <c r="AI67">
        <v>68294530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ROW(Source!A41)</f>
        <v>41</v>
      </c>
      <c r="B68">
        <v>68294531</v>
      </c>
      <c r="C68">
        <v>68294528</v>
      </c>
      <c r="D68">
        <v>56873419</v>
      </c>
      <c r="E68">
        <v>1</v>
      </c>
      <c r="F68">
        <v>1</v>
      </c>
      <c r="G68">
        <v>1</v>
      </c>
      <c r="H68">
        <v>3</v>
      </c>
      <c r="I68" t="s">
        <v>448</v>
      </c>
      <c r="J68" t="s">
        <v>449</v>
      </c>
      <c r="K68" t="s">
        <v>450</v>
      </c>
      <c r="L68">
        <v>1355</v>
      </c>
      <c r="N68">
        <v>1010</v>
      </c>
      <c r="O68" t="s">
        <v>359</v>
      </c>
      <c r="P68" t="s">
        <v>359</v>
      </c>
      <c r="Q68">
        <v>100</v>
      </c>
      <c r="X68">
        <v>0.03</v>
      </c>
      <c r="Y68">
        <v>83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4</v>
      </c>
      <c r="AG68">
        <v>0.03</v>
      </c>
      <c r="AH68">
        <v>2</v>
      </c>
      <c r="AI68">
        <v>68294531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ROW(Source!A41)</f>
        <v>41</v>
      </c>
      <c r="B69">
        <v>68294532</v>
      </c>
      <c r="C69">
        <v>68294528</v>
      </c>
      <c r="D69">
        <v>56875354</v>
      </c>
      <c r="E69">
        <v>1</v>
      </c>
      <c r="F69">
        <v>1</v>
      </c>
      <c r="G69">
        <v>1</v>
      </c>
      <c r="H69">
        <v>3</v>
      </c>
      <c r="I69" t="s">
        <v>379</v>
      </c>
      <c r="J69" t="s">
        <v>380</v>
      </c>
      <c r="K69" t="s">
        <v>381</v>
      </c>
      <c r="L69">
        <v>1348</v>
      </c>
      <c r="N69">
        <v>1009</v>
      </c>
      <c r="O69" t="s">
        <v>352</v>
      </c>
      <c r="P69" t="s">
        <v>352</v>
      </c>
      <c r="Q69">
        <v>1000</v>
      </c>
      <c r="X69">
        <v>2.0000000000000002E-5</v>
      </c>
      <c r="Y69">
        <v>729.98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4</v>
      </c>
      <c r="AG69">
        <v>2.0000000000000002E-5</v>
      </c>
      <c r="AH69">
        <v>2</v>
      </c>
      <c r="AI69">
        <v>68294532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ROW(Source!A41)</f>
        <v>41</v>
      </c>
      <c r="B70">
        <v>68294533</v>
      </c>
      <c r="C70">
        <v>68294528</v>
      </c>
      <c r="D70">
        <v>56898565</v>
      </c>
      <c r="E70">
        <v>1</v>
      </c>
      <c r="F70">
        <v>1</v>
      </c>
      <c r="G70">
        <v>1</v>
      </c>
      <c r="H70">
        <v>3</v>
      </c>
      <c r="I70" t="s">
        <v>346</v>
      </c>
      <c r="J70" t="s">
        <v>347</v>
      </c>
      <c r="K70" t="s">
        <v>348</v>
      </c>
      <c r="L70">
        <v>1346</v>
      </c>
      <c r="N70">
        <v>1009</v>
      </c>
      <c r="O70" t="s">
        <v>342</v>
      </c>
      <c r="P70" t="s">
        <v>342</v>
      </c>
      <c r="Q70">
        <v>1</v>
      </c>
      <c r="X70">
        <v>1.6E-2</v>
      </c>
      <c r="Y70">
        <v>65.75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1.6E-2</v>
      </c>
      <c r="AH70">
        <v>2</v>
      </c>
      <c r="AI70">
        <v>68294533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ROW(Source!A41)</f>
        <v>41</v>
      </c>
      <c r="B71">
        <v>68294534</v>
      </c>
      <c r="C71">
        <v>68294528</v>
      </c>
      <c r="D71">
        <v>56867659</v>
      </c>
      <c r="E71">
        <v>17</v>
      </c>
      <c r="F71">
        <v>1</v>
      </c>
      <c r="G71">
        <v>1</v>
      </c>
      <c r="H71">
        <v>3</v>
      </c>
      <c r="I71" t="s">
        <v>360</v>
      </c>
      <c r="J71" t="s">
        <v>4</v>
      </c>
      <c r="K71" t="s">
        <v>361</v>
      </c>
      <c r="L71">
        <v>1374</v>
      </c>
      <c r="N71">
        <v>1013</v>
      </c>
      <c r="O71" t="s">
        <v>362</v>
      </c>
      <c r="P71" t="s">
        <v>362</v>
      </c>
      <c r="Q71">
        <v>1</v>
      </c>
      <c r="X71">
        <v>0.74</v>
      </c>
      <c r="Y71">
        <v>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</v>
      </c>
      <c r="AG71">
        <v>0.74</v>
      </c>
      <c r="AH71">
        <v>2</v>
      </c>
      <c r="AI71">
        <v>68294534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ROW(Source!A43)</f>
        <v>43</v>
      </c>
      <c r="B72">
        <v>68294538</v>
      </c>
      <c r="C72">
        <v>68294537</v>
      </c>
      <c r="D72">
        <v>57150438</v>
      </c>
      <c r="E72">
        <v>1</v>
      </c>
      <c r="F72">
        <v>1</v>
      </c>
      <c r="G72">
        <v>1</v>
      </c>
      <c r="H72">
        <v>1</v>
      </c>
      <c r="I72" t="s">
        <v>371</v>
      </c>
      <c r="J72" t="s">
        <v>4</v>
      </c>
      <c r="K72" t="s">
        <v>372</v>
      </c>
      <c r="L72">
        <v>1191</v>
      </c>
      <c r="N72">
        <v>1013</v>
      </c>
      <c r="O72" t="s">
        <v>338</v>
      </c>
      <c r="P72" t="s">
        <v>338</v>
      </c>
      <c r="Q72">
        <v>1</v>
      </c>
      <c r="X72">
        <v>0.99</v>
      </c>
      <c r="Y72">
        <v>0</v>
      </c>
      <c r="Z72">
        <v>0</v>
      </c>
      <c r="AA72">
        <v>0</v>
      </c>
      <c r="AB72">
        <v>9.92</v>
      </c>
      <c r="AC72">
        <v>0</v>
      </c>
      <c r="AD72">
        <v>1</v>
      </c>
      <c r="AE72">
        <v>1</v>
      </c>
      <c r="AF72" t="s">
        <v>4</v>
      </c>
      <c r="AG72">
        <v>0.99</v>
      </c>
      <c r="AH72">
        <v>2</v>
      </c>
      <c r="AI72">
        <v>68294538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ROW(Source!A43)</f>
        <v>43</v>
      </c>
      <c r="B73">
        <v>68294539</v>
      </c>
      <c r="C73">
        <v>68294537</v>
      </c>
      <c r="D73">
        <v>57134533</v>
      </c>
      <c r="E73">
        <v>1</v>
      </c>
      <c r="F73">
        <v>1</v>
      </c>
      <c r="G73">
        <v>1</v>
      </c>
      <c r="H73">
        <v>1</v>
      </c>
      <c r="I73" t="s">
        <v>365</v>
      </c>
      <c r="J73" t="s">
        <v>4</v>
      </c>
      <c r="K73" t="s">
        <v>366</v>
      </c>
      <c r="L73">
        <v>1191</v>
      </c>
      <c r="N73">
        <v>1013</v>
      </c>
      <c r="O73" t="s">
        <v>338</v>
      </c>
      <c r="P73" t="s">
        <v>338</v>
      </c>
      <c r="Q73">
        <v>1</v>
      </c>
      <c r="X73">
        <v>0.1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4</v>
      </c>
      <c r="AG73">
        <v>0.1</v>
      </c>
      <c r="AH73">
        <v>2</v>
      </c>
      <c r="AI73">
        <v>68294539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ROW(Source!A43)</f>
        <v>43</v>
      </c>
      <c r="B74">
        <v>68294540</v>
      </c>
      <c r="C74">
        <v>68294537</v>
      </c>
      <c r="D74">
        <v>56951691</v>
      </c>
      <c r="E74">
        <v>1</v>
      </c>
      <c r="F74">
        <v>1</v>
      </c>
      <c r="G74">
        <v>1</v>
      </c>
      <c r="H74">
        <v>2</v>
      </c>
      <c r="I74" t="s">
        <v>373</v>
      </c>
      <c r="J74" t="s">
        <v>374</v>
      </c>
      <c r="K74" t="s">
        <v>375</v>
      </c>
      <c r="L74">
        <v>1368</v>
      </c>
      <c r="N74">
        <v>1011</v>
      </c>
      <c r="O74" t="s">
        <v>370</v>
      </c>
      <c r="P74" t="s">
        <v>370</v>
      </c>
      <c r="Q74">
        <v>1</v>
      </c>
      <c r="X74">
        <v>0.05</v>
      </c>
      <c r="Y74">
        <v>0</v>
      </c>
      <c r="Z74">
        <v>111.99</v>
      </c>
      <c r="AA74">
        <v>13.5</v>
      </c>
      <c r="AB74">
        <v>0</v>
      </c>
      <c r="AC74">
        <v>0</v>
      </c>
      <c r="AD74">
        <v>1</v>
      </c>
      <c r="AE74">
        <v>0</v>
      </c>
      <c r="AF74" t="s">
        <v>4</v>
      </c>
      <c r="AG74">
        <v>0.05</v>
      </c>
      <c r="AH74">
        <v>2</v>
      </c>
      <c r="AI74">
        <v>68294540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ROW(Source!A43)</f>
        <v>43</v>
      </c>
      <c r="B75">
        <v>68294541</v>
      </c>
      <c r="C75">
        <v>68294537</v>
      </c>
      <c r="D75">
        <v>56953077</v>
      </c>
      <c r="E75">
        <v>1</v>
      </c>
      <c r="F75">
        <v>1</v>
      </c>
      <c r="G75">
        <v>1</v>
      </c>
      <c r="H75">
        <v>2</v>
      </c>
      <c r="I75" t="s">
        <v>376</v>
      </c>
      <c r="J75" t="s">
        <v>377</v>
      </c>
      <c r="K75" t="s">
        <v>378</v>
      </c>
      <c r="L75">
        <v>1368</v>
      </c>
      <c r="N75">
        <v>1011</v>
      </c>
      <c r="O75" t="s">
        <v>370</v>
      </c>
      <c r="P75" t="s">
        <v>370</v>
      </c>
      <c r="Q75">
        <v>1</v>
      </c>
      <c r="X75">
        <v>0.05</v>
      </c>
      <c r="Y75">
        <v>0</v>
      </c>
      <c r="Z75">
        <v>65.709999999999994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4</v>
      </c>
      <c r="AG75">
        <v>0.05</v>
      </c>
      <c r="AH75">
        <v>2</v>
      </c>
      <c r="AI75">
        <v>68294541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ROW(Source!A43)</f>
        <v>43</v>
      </c>
      <c r="B76">
        <v>68294542</v>
      </c>
      <c r="C76">
        <v>68294537</v>
      </c>
      <c r="D76">
        <v>56870720</v>
      </c>
      <c r="E76">
        <v>1</v>
      </c>
      <c r="F76">
        <v>1</v>
      </c>
      <c r="G76">
        <v>1</v>
      </c>
      <c r="H76">
        <v>3</v>
      </c>
      <c r="I76" t="s">
        <v>419</v>
      </c>
      <c r="J76" t="s">
        <v>420</v>
      </c>
      <c r="K76" t="s">
        <v>421</v>
      </c>
      <c r="L76">
        <v>1346</v>
      </c>
      <c r="N76">
        <v>1009</v>
      </c>
      <c r="O76" t="s">
        <v>342</v>
      </c>
      <c r="P76" t="s">
        <v>342</v>
      </c>
      <c r="Q76">
        <v>1</v>
      </c>
      <c r="X76">
        <v>0.02</v>
      </c>
      <c r="Y76">
        <v>30.4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4</v>
      </c>
      <c r="AG76">
        <v>0.02</v>
      </c>
      <c r="AH76">
        <v>2</v>
      </c>
      <c r="AI76">
        <v>68294542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ROW(Source!A43)</f>
        <v>43</v>
      </c>
      <c r="B77">
        <v>68294543</v>
      </c>
      <c r="C77">
        <v>68294537</v>
      </c>
      <c r="D77">
        <v>56867659</v>
      </c>
      <c r="E77">
        <v>17</v>
      </c>
      <c r="F77">
        <v>1</v>
      </c>
      <c r="G77">
        <v>1</v>
      </c>
      <c r="H77">
        <v>3</v>
      </c>
      <c r="I77" t="s">
        <v>360</v>
      </c>
      <c r="J77" t="s">
        <v>4</v>
      </c>
      <c r="K77" t="s">
        <v>361</v>
      </c>
      <c r="L77">
        <v>1374</v>
      </c>
      <c r="N77">
        <v>1013</v>
      </c>
      <c r="O77" t="s">
        <v>362</v>
      </c>
      <c r="P77" t="s">
        <v>362</v>
      </c>
      <c r="Q77">
        <v>1</v>
      </c>
      <c r="X77">
        <v>0.2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</v>
      </c>
      <c r="AG77">
        <v>0.2</v>
      </c>
      <c r="AH77">
        <v>2</v>
      </c>
      <c r="AI77">
        <v>68294543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ROW(Source!A45)</f>
        <v>45</v>
      </c>
      <c r="B78">
        <v>68294546</v>
      </c>
      <c r="C78">
        <v>68294489</v>
      </c>
      <c r="D78">
        <v>57150438</v>
      </c>
      <c r="E78">
        <v>1</v>
      </c>
      <c r="F78">
        <v>1</v>
      </c>
      <c r="G78">
        <v>1</v>
      </c>
      <c r="H78">
        <v>1</v>
      </c>
      <c r="I78" t="s">
        <v>371</v>
      </c>
      <c r="J78" t="s">
        <v>4</v>
      </c>
      <c r="K78" t="s">
        <v>372</v>
      </c>
      <c r="L78">
        <v>1191</v>
      </c>
      <c r="N78">
        <v>1013</v>
      </c>
      <c r="O78" t="s">
        <v>338</v>
      </c>
      <c r="P78" t="s">
        <v>338</v>
      </c>
      <c r="Q78">
        <v>1</v>
      </c>
      <c r="X78">
        <v>58.73</v>
      </c>
      <c r="Y78">
        <v>0</v>
      </c>
      <c r="Z78">
        <v>0</v>
      </c>
      <c r="AA78">
        <v>0</v>
      </c>
      <c r="AB78">
        <v>9.92</v>
      </c>
      <c r="AC78">
        <v>0</v>
      </c>
      <c r="AD78">
        <v>1</v>
      </c>
      <c r="AE78">
        <v>1</v>
      </c>
      <c r="AF78" t="s">
        <v>4</v>
      </c>
      <c r="AG78">
        <v>58.73</v>
      </c>
      <c r="AH78">
        <v>2</v>
      </c>
      <c r="AI78">
        <v>68294546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ROW(Source!A45)</f>
        <v>45</v>
      </c>
      <c r="B79">
        <v>68294547</v>
      </c>
      <c r="C79">
        <v>68294489</v>
      </c>
      <c r="D79">
        <v>57134533</v>
      </c>
      <c r="E79">
        <v>1</v>
      </c>
      <c r="F79">
        <v>1</v>
      </c>
      <c r="G79">
        <v>1</v>
      </c>
      <c r="H79">
        <v>1</v>
      </c>
      <c r="I79" t="s">
        <v>365</v>
      </c>
      <c r="J79" t="s">
        <v>4</v>
      </c>
      <c r="K79" t="s">
        <v>366</v>
      </c>
      <c r="L79">
        <v>1191</v>
      </c>
      <c r="N79">
        <v>1013</v>
      </c>
      <c r="O79" t="s">
        <v>338</v>
      </c>
      <c r="P79" t="s">
        <v>338</v>
      </c>
      <c r="Q79">
        <v>1</v>
      </c>
      <c r="X79">
        <v>0.16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4</v>
      </c>
      <c r="AG79">
        <v>0.16</v>
      </c>
      <c r="AH79">
        <v>2</v>
      </c>
      <c r="AI79">
        <v>68294547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ROW(Source!A45)</f>
        <v>45</v>
      </c>
      <c r="B80">
        <v>68294548</v>
      </c>
      <c r="C80">
        <v>68294489</v>
      </c>
      <c r="D80">
        <v>56951691</v>
      </c>
      <c r="E80">
        <v>1</v>
      </c>
      <c r="F80">
        <v>1</v>
      </c>
      <c r="G80">
        <v>1</v>
      </c>
      <c r="H80">
        <v>2</v>
      </c>
      <c r="I80" t="s">
        <v>373</v>
      </c>
      <c r="J80" t="s">
        <v>374</v>
      </c>
      <c r="K80" t="s">
        <v>375</v>
      </c>
      <c r="L80">
        <v>1368</v>
      </c>
      <c r="N80">
        <v>1011</v>
      </c>
      <c r="O80" t="s">
        <v>370</v>
      </c>
      <c r="P80" t="s">
        <v>370</v>
      </c>
      <c r="Q80">
        <v>1</v>
      </c>
      <c r="X80">
        <v>0.08</v>
      </c>
      <c r="Y80">
        <v>0</v>
      </c>
      <c r="Z80">
        <v>111.99</v>
      </c>
      <c r="AA80">
        <v>13.5</v>
      </c>
      <c r="AB80">
        <v>0</v>
      </c>
      <c r="AC80">
        <v>0</v>
      </c>
      <c r="AD80">
        <v>1</v>
      </c>
      <c r="AE80">
        <v>0</v>
      </c>
      <c r="AF80" t="s">
        <v>4</v>
      </c>
      <c r="AG80">
        <v>0.08</v>
      </c>
      <c r="AH80">
        <v>2</v>
      </c>
      <c r="AI80">
        <v>68294548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ROW(Source!A45)</f>
        <v>45</v>
      </c>
      <c r="B81">
        <v>68294549</v>
      </c>
      <c r="C81">
        <v>68294489</v>
      </c>
      <c r="D81">
        <v>56953077</v>
      </c>
      <c r="E81">
        <v>1</v>
      </c>
      <c r="F81">
        <v>1</v>
      </c>
      <c r="G81">
        <v>1</v>
      </c>
      <c r="H81">
        <v>2</v>
      </c>
      <c r="I81" t="s">
        <v>376</v>
      </c>
      <c r="J81" t="s">
        <v>377</v>
      </c>
      <c r="K81" t="s">
        <v>378</v>
      </c>
      <c r="L81">
        <v>1368</v>
      </c>
      <c r="N81">
        <v>1011</v>
      </c>
      <c r="O81" t="s">
        <v>370</v>
      </c>
      <c r="P81" t="s">
        <v>370</v>
      </c>
      <c r="Q81">
        <v>1</v>
      </c>
      <c r="X81">
        <v>0.08</v>
      </c>
      <c r="Y81">
        <v>0</v>
      </c>
      <c r="Z81">
        <v>65.709999999999994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4</v>
      </c>
      <c r="AG81">
        <v>0.08</v>
      </c>
      <c r="AH81">
        <v>2</v>
      </c>
      <c r="AI81">
        <v>68294549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ROW(Source!A45)</f>
        <v>45</v>
      </c>
      <c r="B82">
        <v>68294550</v>
      </c>
      <c r="C82">
        <v>68294489</v>
      </c>
      <c r="D82">
        <v>56895007</v>
      </c>
      <c r="E82">
        <v>1</v>
      </c>
      <c r="F82">
        <v>1</v>
      </c>
      <c r="G82">
        <v>1</v>
      </c>
      <c r="H82">
        <v>3</v>
      </c>
      <c r="I82" t="s">
        <v>451</v>
      </c>
      <c r="J82" t="s">
        <v>452</v>
      </c>
      <c r="K82" t="s">
        <v>453</v>
      </c>
      <c r="L82">
        <v>1348</v>
      </c>
      <c r="N82">
        <v>1009</v>
      </c>
      <c r="O82" t="s">
        <v>352</v>
      </c>
      <c r="P82" t="s">
        <v>352</v>
      </c>
      <c r="Q82">
        <v>1000</v>
      </c>
      <c r="X82">
        <v>9.5999999999999992E-3</v>
      </c>
      <c r="Y82">
        <v>5000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4</v>
      </c>
      <c r="AG82">
        <v>9.5999999999999992E-3</v>
      </c>
      <c r="AH82">
        <v>2</v>
      </c>
      <c r="AI82">
        <v>68294550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ROW(Source!A45)</f>
        <v>45</v>
      </c>
      <c r="B83">
        <v>68294551</v>
      </c>
      <c r="C83">
        <v>68294489</v>
      </c>
      <c r="D83">
        <v>56867659</v>
      </c>
      <c r="E83">
        <v>17</v>
      </c>
      <c r="F83">
        <v>1</v>
      </c>
      <c r="G83">
        <v>1</v>
      </c>
      <c r="H83">
        <v>3</v>
      </c>
      <c r="I83" t="s">
        <v>360</v>
      </c>
      <c r="J83" t="s">
        <v>4</v>
      </c>
      <c r="K83" t="s">
        <v>361</v>
      </c>
      <c r="L83">
        <v>1374</v>
      </c>
      <c r="N83">
        <v>1013</v>
      </c>
      <c r="O83" t="s">
        <v>362</v>
      </c>
      <c r="P83" t="s">
        <v>362</v>
      </c>
      <c r="Q83">
        <v>1</v>
      </c>
      <c r="X83">
        <v>11.65</v>
      </c>
      <c r="Y83">
        <v>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4</v>
      </c>
      <c r="AG83">
        <v>11.65</v>
      </c>
      <c r="AH83">
        <v>2</v>
      </c>
      <c r="AI83">
        <v>68294551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ROW(Source!A47)</f>
        <v>47</v>
      </c>
      <c r="B84">
        <v>68294624</v>
      </c>
      <c r="C84">
        <v>68294623</v>
      </c>
      <c r="D84">
        <v>57136374</v>
      </c>
      <c r="E84">
        <v>1</v>
      </c>
      <c r="F84">
        <v>1</v>
      </c>
      <c r="G84">
        <v>1</v>
      </c>
      <c r="H84">
        <v>1</v>
      </c>
      <c r="I84" t="s">
        <v>454</v>
      </c>
      <c r="J84" t="s">
        <v>4</v>
      </c>
      <c r="K84" t="s">
        <v>455</v>
      </c>
      <c r="L84">
        <v>1191</v>
      </c>
      <c r="N84">
        <v>1013</v>
      </c>
      <c r="O84" t="s">
        <v>338</v>
      </c>
      <c r="P84" t="s">
        <v>338</v>
      </c>
      <c r="Q84">
        <v>1</v>
      </c>
      <c r="X84">
        <v>1</v>
      </c>
      <c r="Y84">
        <v>0</v>
      </c>
      <c r="Z84">
        <v>0</v>
      </c>
      <c r="AA84">
        <v>0</v>
      </c>
      <c r="AB84">
        <v>8.17</v>
      </c>
      <c r="AC84">
        <v>0</v>
      </c>
      <c r="AD84">
        <v>1</v>
      </c>
      <c r="AE84">
        <v>1</v>
      </c>
      <c r="AF84" t="s">
        <v>4</v>
      </c>
      <c r="AG84">
        <v>1</v>
      </c>
      <c r="AH84">
        <v>2</v>
      </c>
      <c r="AI84">
        <v>68294624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ROW(Source!A47)</f>
        <v>47</v>
      </c>
      <c r="B85">
        <v>68294625</v>
      </c>
      <c r="C85">
        <v>68294623</v>
      </c>
      <c r="D85">
        <v>56870721</v>
      </c>
      <c r="E85">
        <v>1</v>
      </c>
      <c r="F85">
        <v>1</v>
      </c>
      <c r="G85">
        <v>1</v>
      </c>
      <c r="H85">
        <v>3</v>
      </c>
      <c r="I85" t="s">
        <v>339</v>
      </c>
      <c r="J85" t="s">
        <v>340</v>
      </c>
      <c r="K85" t="s">
        <v>341</v>
      </c>
      <c r="L85">
        <v>1346</v>
      </c>
      <c r="N85">
        <v>1009</v>
      </c>
      <c r="O85" t="s">
        <v>342</v>
      </c>
      <c r="P85" t="s">
        <v>342</v>
      </c>
      <c r="Q85">
        <v>1</v>
      </c>
      <c r="X85">
        <v>0.02</v>
      </c>
      <c r="Y85">
        <v>91.29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4</v>
      </c>
      <c r="AG85">
        <v>0.02</v>
      </c>
      <c r="AH85">
        <v>2</v>
      </c>
      <c r="AI85">
        <v>68294625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ROW(Source!A47)</f>
        <v>47</v>
      </c>
      <c r="B86">
        <v>68294626</v>
      </c>
      <c r="C86">
        <v>68294623</v>
      </c>
      <c r="D86">
        <v>56874332</v>
      </c>
      <c r="E86">
        <v>1</v>
      </c>
      <c r="F86">
        <v>1</v>
      </c>
      <c r="G86">
        <v>1</v>
      </c>
      <c r="H86">
        <v>3</v>
      </c>
      <c r="I86" t="s">
        <v>343</v>
      </c>
      <c r="J86" t="s">
        <v>344</v>
      </c>
      <c r="K86" t="s">
        <v>345</v>
      </c>
      <c r="L86">
        <v>1346</v>
      </c>
      <c r="N86">
        <v>1009</v>
      </c>
      <c r="O86" t="s">
        <v>342</v>
      </c>
      <c r="P86" t="s">
        <v>342</v>
      </c>
      <c r="Q86">
        <v>1</v>
      </c>
      <c r="X86">
        <v>0.04</v>
      </c>
      <c r="Y86">
        <v>155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</v>
      </c>
      <c r="AG86">
        <v>0.04</v>
      </c>
      <c r="AH86">
        <v>2</v>
      </c>
      <c r="AI86">
        <v>68294626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ROW(Source!A47)</f>
        <v>47</v>
      </c>
      <c r="B87">
        <v>68294627</v>
      </c>
      <c r="C87">
        <v>68294623</v>
      </c>
      <c r="D87">
        <v>56898565</v>
      </c>
      <c r="E87">
        <v>1</v>
      </c>
      <c r="F87">
        <v>1</v>
      </c>
      <c r="G87">
        <v>1</v>
      </c>
      <c r="H87">
        <v>3</v>
      </c>
      <c r="I87" t="s">
        <v>346</v>
      </c>
      <c r="J87" t="s">
        <v>347</v>
      </c>
      <c r="K87" t="s">
        <v>348</v>
      </c>
      <c r="L87">
        <v>1346</v>
      </c>
      <c r="N87">
        <v>1009</v>
      </c>
      <c r="O87" t="s">
        <v>342</v>
      </c>
      <c r="P87" t="s">
        <v>342</v>
      </c>
      <c r="Q87">
        <v>1</v>
      </c>
      <c r="X87">
        <v>0.05</v>
      </c>
      <c r="Y87">
        <v>65.75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4</v>
      </c>
      <c r="AG87">
        <v>0.05</v>
      </c>
      <c r="AH87">
        <v>2</v>
      </c>
      <c r="AI87">
        <v>68294627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ROW(Source!A47)</f>
        <v>47</v>
      </c>
      <c r="B88">
        <v>68294628</v>
      </c>
      <c r="C88">
        <v>68294623</v>
      </c>
      <c r="D88">
        <v>56867660</v>
      </c>
      <c r="E88">
        <v>17</v>
      </c>
      <c r="F88">
        <v>1</v>
      </c>
      <c r="G88">
        <v>1</v>
      </c>
      <c r="H88">
        <v>3</v>
      </c>
      <c r="I88" t="s">
        <v>510</v>
      </c>
      <c r="J88" t="s">
        <v>4</v>
      </c>
      <c r="K88" t="s">
        <v>511</v>
      </c>
      <c r="L88">
        <v>1348</v>
      </c>
      <c r="N88">
        <v>1009</v>
      </c>
      <c r="O88" t="s">
        <v>352</v>
      </c>
      <c r="P88" t="s">
        <v>352</v>
      </c>
      <c r="Q88">
        <v>1000</v>
      </c>
      <c r="X88">
        <v>5.0000000000000001E-4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4</v>
      </c>
      <c r="AG88">
        <v>5.0000000000000001E-4</v>
      </c>
      <c r="AH88">
        <v>3</v>
      </c>
      <c r="AI88">
        <v>-1</v>
      </c>
      <c r="AJ88" t="s">
        <v>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ROW(Source!A47)</f>
        <v>47</v>
      </c>
      <c r="B89">
        <v>68294629</v>
      </c>
      <c r="C89">
        <v>68294623</v>
      </c>
      <c r="D89">
        <v>56867659</v>
      </c>
      <c r="E89">
        <v>17</v>
      </c>
      <c r="F89">
        <v>1</v>
      </c>
      <c r="G89">
        <v>1</v>
      </c>
      <c r="H89">
        <v>3</v>
      </c>
      <c r="I89" t="s">
        <v>360</v>
      </c>
      <c r="J89" t="s">
        <v>4</v>
      </c>
      <c r="K89" t="s">
        <v>361</v>
      </c>
      <c r="L89">
        <v>1374</v>
      </c>
      <c r="N89">
        <v>1013</v>
      </c>
      <c r="O89" t="s">
        <v>362</v>
      </c>
      <c r="P89" t="s">
        <v>362</v>
      </c>
      <c r="Q89">
        <v>1</v>
      </c>
      <c r="X89">
        <v>0.16</v>
      </c>
      <c r="Y89">
        <v>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4</v>
      </c>
      <c r="AG89">
        <v>0.16</v>
      </c>
      <c r="AH89">
        <v>2</v>
      </c>
      <c r="AI89">
        <v>68294629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ROW(Source!A55)</f>
        <v>55</v>
      </c>
      <c r="B90">
        <v>68294634</v>
      </c>
      <c r="C90">
        <v>68294554</v>
      </c>
      <c r="D90">
        <v>57140694</v>
      </c>
      <c r="E90">
        <v>1</v>
      </c>
      <c r="F90">
        <v>1</v>
      </c>
      <c r="G90">
        <v>1</v>
      </c>
      <c r="H90">
        <v>1</v>
      </c>
      <c r="I90" t="s">
        <v>336</v>
      </c>
      <c r="J90" t="s">
        <v>4</v>
      </c>
      <c r="K90" t="s">
        <v>337</v>
      </c>
      <c r="L90">
        <v>1191</v>
      </c>
      <c r="N90">
        <v>1013</v>
      </c>
      <c r="O90" t="s">
        <v>338</v>
      </c>
      <c r="P90" t="s">
        <v>338</v>
      </c>
      <c r="Q90">
        <v>1</v>
      </c>
      <c r="X90">
        <v>24</v>
      </c>
      <c r="Y90">
        <v>0</v>
      </c>
      <c r="Z90">
        <v>0</v>
      </c>
      <c r="AA90">
        <v>0</v>
      </c>
      <c r="AB90">
        <v>9.6199999999999992</v>
      </c>
      <c r="AC90">
        <v>0</v>
      </c>
      <c r="AD90">
        <v>1</v>
      </c>
      <c r="AE90">
        <v>1</v>
      </c>
      <c r="AF90" t="s">
        <v>4</v>
      </c>
      <c r="AG90">
        <v>24</v>
      </c>
      <c r="AH90">
        <v>2</v>
      </c>
      <c r="AI90">
        <v>68294634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ROW(Source!A55)</f>
        <v>55</v>
      </c>
      <c r="B91">
        <v>68294635</v>
      </c>
      <c r="C91">
        <v>68294554</v>
      </c>
      <c r="D91">
        <v>56867659</v>
      </c>
      <c r="E91">
        <v>17</v>
      </c>
      <c r="F91">
        <v>1</v>
      </c>
      <c r="G91">
        <v>1</v>
      </c>
      <c r="H91">
        <v>3</v>
      </c>
      <c r="I91" t="s">
        <v>360</v>
      </c>
      <c r="J91" t="s">
        <v>4</v>
      </c>
      <c r="K91" t="s">
        <v>361</v>
      </c>
      <c r="L91">
        <v>1374</v>
      </c>
      <c r="N91">
        <v>1013</v>
      </c>
      <c r="O91" t="s">
        <v>362</v>
      </c>
      <c r="P91" t="s">
        <v>362</v>
      </c>
      <c r="Q91">
        <v>1</v>
      </c>
      <c r="X91">
        <v>4.62</v>
      </c>
      <c r="Y91">
        <v>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4</v>
      </c>
      <c r="AG91">
        <v>4.62</v>
      </c>
      <c r="AH91">
        <v>2</v>
      </c>
      <c r="AI91">
        <v>68294635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ROW(Source!A58)</f>
        <v>58</v>
      </c>
      <c r="B92">
        <v>68294644</v>
      </c>
      <c r="C92">
        <v>68294636</v>
      </c>
      <c r="D92">
        <v>57139237</v>
      </c>
      <c r="E92">
        <v>1</v>
      </c>
      <c r="F92">
        <v>1</v>
      </c>
      <c r="G92">
        <v>1</v>
      </c>
      <c r="H92">
        <v>1</v>
      </c>
      <c r="I92" t="s">
        <v>456</v>
      </c>
      <c r="J92" t="s">
        <v>4</v>
      </c>
      <c r="K92" t="s">
        <v>457</v>
      </c>
      <c r="L92">
        <v>1191</v>
      </c>
      <c r="N92">
        <v>1013</v>
      </c>
      <c r="O92" t="s">
        <v>338</v>
      </c>
      <c r="P92" t="s">
        <v>338</v>
      </c>
      <c r="Q92">
        <v>1</v>
      </c>
      <c r="X92">
        <v>1.03</v>
      </c>
      <c r="Y92">
        <v>0</v>
      </c>
      <c r="Z92">
        <v>0</v>
      </c>
      <c r="AA92">
        <v>0</v>
      </c>
      <c r="AB92">
        <v>8.64</v>
      </c>
      <c r="AC92">
        <v>0</v>
      </c>
      <c r="AD92">
        <v>1</v>
      </c>
      <c r="AE92">
        <v>1</v>
      </c>
      <c r="AF92" t="s">
        <v>4</v>
      </c>
      <c r="AG92">
        <v>1.03</v>
      </c>
      <c r="AH92">
        <v>2</v>
      </c>
      <c r="AI92">
        <v>68294644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ROW(Source!A58)</f>
        <v>58</v>
      </c>
      <c r="B93">
        <v>68294645</v>
      </c>
      <c r="C93">
        <v>68294636</v>
      </c>
      <c r="D93">
        <v>57134533</v>
      </c>
      <c r="E93">
        <v>1</v>
      </c>
      <c r="F93">
        <v>1</v>
      </c>
      <c r="G93">
        <v>1</v>
      </c>
      <c r="H93">
        <v>1</v>
      </c>
      <c r="I93" t="s">
        <v>365</v>
      </c>
      <c r="J93" t="s">
        <v>4</v>
      </c>
      <c r="K93" t="s">
        <v>366</v>
      </c>
      <c r="L93">
        <v>1191</v>
      </c>
      <c r="N93">
        <v>1013</v>
      </c>
      <c r="O93" t="s">
        <v>338</v>
      </c>
      <c r="P93" t="s">
        <v>338</v>
      </c>
      <c r="Q93">
        <v>1</v>
      </c>
      <c r="X93">
        <v>0.01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4</v>
      </c>
      <c r="AG93">
        <v>0.01</v>
      </c>
      <c r="AH93">
        <v>2</v>
      </c>
      <c r="AI93">
        <v>68294645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ROW(Source!A58)</f>
        <v>58</v>
      </c>
      <c r="B94">
        <v>68294646</v>
      </c>
      <c r="C94">
        <v>68294636</v>
      </c>
      <c r="D94">
        <v>56953077</v>
      </c>
      <c r="E94">
        <v>1</v>
      </c>
      <c r="F94">
        <v>1</v>
      </c>
      <c r="G94">
        <v>1</v>
      </c>
      <c r="H94">
        <v>2</v>
      </c>
      <c r="I94" t="s">
        <v>376</v>
      </c>
      <c r="J94" t="s">
        <v>377</v>
      </c>
      <c r="K94" t="s">
        <v>378</v>
      </c>
      <c r="L94">
        <v>1368</v>
      </c>
      <c r="N94">
        <v>1011</v>
      </c>
      <c r="O94" t="s">
        <v>370</v>
      </c>
      <c r="P94" t="s">
        <v>370</v>
      </c>
      <c r="Q94">
        <v>1</v>
      </c>
      <c r="X94">
        <v>0.01</v>
      </c>
      <c r="Y94">
        <v>0</v>
      </c>
      <c r="Z94">
        <v>65.709999999999994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0.01</v>
      </c>
      <c r="AH94">
        <v>2</v>
      </c>
      <c r="AI94">
        <v>68294646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ROW(Source!A58)</f>
        <v>58</v>
      </c>
      <c r="B95">
        <v>68294647</v>
      </c>
      <c r="C95">
        <v>68294636</v>
      </c>
      <c r="D95">
        <v>56867659</v>
      </c>
      <c r="E95">
        <v>17</v>
      </c>
      <c r="F95">
        <v>1</v>
      </c>
      <c r="G95">
        <v>1</v>
      </c>
      <c r="H95">
        <v>3</v>
      </c>
      <c r="I95" t="s">
        <v>360</v>
      </c>
      <c r="J95" t="s">
        <v>4</v>
      </c>
      <c r="K95" t="s">
        <v>361</v>
      </c>
      <c r="L95">
        <v>1374</v>
      </c>
      <c r="N95">
        <v>1013</v>
      </c>
      <c r="O95" t="s">
        <v>362</v>
      </c>
      <c r="P95" t="s">
        <v>362</v>
      </c>
      <c r="Q95">
        <v>1</v>
      </c>
      <c r="X95">
        <v>0.18</v>
      </c>
      <c r="Y95">
        <v>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</v>
      </c>
      <c r="AG95">
        <v>0.18</v>
      </c>
      <c r="AH95">
        <v>2</v>
      </c>
      <c r="AI95">
        <v>68294647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ROW(Source!A60)</f>
        <v>60</v>
      </c>
      <c r="B96">
        <v>68294656</v>
      </c>
      <c r="C96">
        <v>68294638</v>
      </c>
      <c r="D96">
        <v>57134535</v>
      </c>
      <c r="E96">
        <v>1</v>
      </c>
      <c r="F96">
        <v>1</v>
      </c>
      <c r="G96">
        <v>1</v>
      </c>
      <c r="H96">
        <v>1</v>
      </c>
      <c r="I96" t="s">
        <v>458</v>
      </c>
      <c r="J96" t="s">
        <v>4</v>
      </c>
      <c r="K96" t="s">
        <v>459</v>
      </c>
      <c r="L96">
        <v>1191</v>
      </c>
      <c r="N96">
        <v>1013</v>
      </c>
      <c r="O96" t="s">
        <v>338</v>
      </c>
      <c r="P96" t="s">
        <v>338</v>
      </c>
      <c r="Q96">
        <v>1</v>
      </c>
      <c r="X96">
        <v>2.06</v>
      </c>
      <c r="Y96">
        <v>0</v>
      </c>
      <c r="Z96">
        <v>0</v>
      </c>
      <c r="AA96">
        <v>0</v>
      </c>
      <c r="AB96">
        <v>9.4</v>
      </c>
      <c r="AC96">
        <v>0</v>
      </c>
      <c r="AD96">
        <v>1</v>
      </c>
      <c r="AE96">
        <v>1</v>
      </c>
      <c r="AF96" t="s">
        <v>4</v>
      </c>
      <c r="AG96">
        <v>2.06</v>
      </c>
      <c r="AH96">
        <v>2</v>
      </c>
      <c r="AI96">
        <v>68294656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ROW(Source!A60)</f>
        <v>60</v>
      </c>
      <c r="B97">
        <v>68294657</v>
      </c>
      <c r="C97">
        <v>68294638</v>
      </c>
      <c r="D97">
        <v>56870683</v>
      </c>
      <c r="E97">
        <v>1</v>
      </c>
      <c r="F97">
        <v>1</v>
      </c>
      <c r="G97">
        <v>1</v>
      </c>
      <c r="H97">
        <v>3</v>
      </c>
      <c r="I97" t="s">
        <v>460</v>
      </c>
      <c r="J97" t="s">
        <v>461</v>
      </c>
      <c r="K97" t="s">
        <v>462</v>
      </c>
      <c r="L97">
        <v>1346</v>
      </c>
      <c r="N97">
        <v>1009</v>
      </c>
      <c r="O97" t="s">
        <v>342</v>
      </c>
      <c r="P97" t="s">
        <v>342</v>
      </c>
      <c r="Q97">
        <v>1</v>
      </c>
      <c r="X97">
        <v>2E-3</v>
      </c>
      <c r="Y97">
        <v>21.3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2E-3</v>
      </c>
      <c r="AH97">
        <v>2</v>
      </c>
      <c r="AI97">
        <v>68294657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ROW(Source!A60)</f>
        <v>60</v>
      </c>
      <c r="B98">
        <v>68294658</v>
      </c>
      <c r="C98">
        <v>68294638</v>
      </c>
      <c r="D98">
        <v>56871908</v>
      </c>
      <c r="E98">
        <v>1</v>
      </c>
      <c r="F98">
        <v>1</v>
      </c>
      <c r="G98">
        <v>1</v>
      </c>
      <c r="H98">
        <v>3</v>
      </c>
      <c r="I98" t="s">
        <v>463</v>
      </c>
      <c r="J98" t="s">
        <v>464</v>
      </c>
      <c r="K98" t="s">
        <v>465</v>
      </c>
      <c r="L98">
        <v>1346</v>
      </c>
      <c r="N98">
        <v>1009</v>
      </c>
      <c r="O98" t="s">
        <v>342</v>
      </c>
      <c r="P98" t="s">
        <v>342</v>
      </c>
      <c r="Q98">
        <v>1</v>
      </c>
      <c r="X98">
        <v>1E-3</v>
      </c>
      <c r="Y98">
        <v>138.76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</v>
      </c>
      <c r="AG98">
        <v>1E-3</v>
      </c>
      <c r="AH98">
        <v>2</v>
      </c>
      <c r="AI98">
        <v>68294658</v>
      </c>
      <c r="AJ98">
        <v>95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ROW(Source!A60)</f>
        <v>60</v>
      </c>
      <c r="B99">
        <v>68294659</v>
      </c>
      <c r="C99">
        <v>68294638</v>
      </c>
      <c r="D99">
        <v>56874156</v>
      </c>
      <c r="E99">
        <v>1</v>
      </c>
      <c r="F99">
        <v>1</v>
      </c>
      <c r="G99">
        <v>1</v>
      </c>
      <c r="H99">
        <v>3</v>
      </c>
      <c r="I99" t="s">
        <v>466</v>
      </c>
      <c r="J99" t="s">
        <v>467</v>
      </c>
      <c r="K99" t="s">
        <v>468</v>
      </c>
      <c r="L99">
        <v>1346</v>
      </c>
      <c r="N99">
        <v>1009</v>
      </c>
      <c r="O99" t="s">
        <v>342</v>
      </c>
      <c r="P99" t="s">
        <v>342</v>
      </c>
      <c r="Q99">
        <v>1</v>
      </c>
      <c r="X99">
        <v>1.4999999999999999E-2</v>
      </c>
      <c r="Y99">
        <v>13.56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4</v>
      </c>
      <c r="AG99">
        <v>1.4999999999999999E-2</v>
      </c>
      <c r="AH99">
        <v>2</v>
      </c>
      <c r="AI99">
        <v>68294659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ROW(Source!A60)</f>
        <v>60</v>
      </c>
      <c r="B100">
        <v>68294660</v>
      </c>
      <c r="C100">
        <v>68294638</v>
      </c>
      <c r="D100">
        <v>56874333</v>
      </c>
      <c r="E100">
        <v>1</v>
      </c>
      <c r="F100">
        <v>1</v>
      </c>
      <c r="G100">
        <v>1</v>
      </c>
      <c r="H100">
        <v>3</v>
      </c>
      <c r="I100" t="s">
        <v>469</v>
      </c>
      <c r="J100" t="s">
        <v>470</v>
      </c>
      <c r="K100" t="s">
        <v>471</v>
      </c>
      <c r="L100">
        <v>1346</v>
      </c>
      <c r="N100">
        <v>1009</v>
      </c>
      <c r="O100" t="s">
        <v>342</v>
      </c>
      <c r="P100" t="s">
        <v>342</v>
      </c>
      <c r="Q100">
        <v>1</v>
      </c>
      <c r="X100">
        <v>1E-4</v>
      </c>
      <c r="Y100">
        <v>100.12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4</v>
      </c>
      <c r="AG100">
        <v>1E-4</v>
      </c>
      <c r="AH100">
        <v>2</v>
      </c>
      <c r="AI100">
        <v>68294660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ROW(Source!A60)</f>
        <v>60</v>
      </c>
      <c r="B101">
        <v>68294661</v>
      </c>
      <c r="C101">
        <v>68294638</v>
      </c>
      <c r="D101">
        <v>56898242</v>
      </c>
      <c r="E101">
        <v>1</v>
      </c>
      <c r="F101">
        <v>1</v>
      </c>
      <c r="G101">
        <v>1</v>
      </c>
      <c r="H101">
        <v>3</v>
      </c>
      <c r="I101" t="s">
        <v>472</v>
      </c>
      <c r="J101" t="s">
        <v>473</v>
      </c>
      <c r="K101" t="s">
        <v>474</v>
      </c>
      <c r="L101">
        <v>1348</v>
      </c>
      <c r="N101">
        <v>1009</v>
      </c>
      <c r="O101" t="s">
        <v>352</v>
      </c>
      <c r="P101" t="s">
        <v>352</v>
      </c>
      <c r="Q101">
        <v>1000</v>
      </c>
      <c r="X101">
        <v>1.0000000000000001E-5</v>
      </c>
      <c r="Y101">
        <v>37517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4</v>
      </c>
      <c r="AG101">
        <v>1.0000000000000001E-5</v>
      </c>
      <c r="AH101">
        <v>2</v>
      </c>
      <c r="AI101">
        <v>68294661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ROW(Source!A60)</f>
        <v>60</v>
      </c>
      <c r="B102">
        <v>68294662</v>
      </c>
      <c r="C102">
        <v>68294638</v>
      </c>
      <c r="D102">
        <v>56898566</v>
      </c>
      <c r="E102">
        <v>1</v>
      </c>
      <c r="F102">
        <v>1</v>
      </c>
      <c r="G102">
        <v>1</v>
      </c>
      <c r="H102">
        <v>3</v>
      </c>
      <c r="I102" t="s">
        <v>475</v>
      </c>
      <c r="J102" t="s">
        <v>476</v>
      </c>
      <c r="K102" t="s">
        <v>477</v>
      </c>
      <c r="L102">
        <v>1346</v>
      </c>
      <c r="N102">
        <v>1009</v>
      </c>
      <c r="O102" t="s">
        <v>342</v>
      </c>
      <c r="P102" t="s">
        <v>342</v>
      </c>
      <c r="Q102">
        <v>1</v>
      </c>
      <c r="X102">
        <v>1.1000000000000001E-3</v>
      </c>
      <c r="Y102">
        <v>114.22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4</v>
      </c>
      <c r="AG102">
        <v>1.1000000000000001E-3</v>
      </c>
      <c r="AH102">
        <v>2</v>
      </c>
      <c r="AI102">
        <v>68294662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ROW(Source!A60)</f>
        <v>60</v>
      </c>
      <c r="B103">
        <v>68294663</v>
      </c>
      <c r="C103">
        <v>68294638</v>
      </c>
      <c r="D103">
        <v>56898574</v>
      </c>
      <c r="E103">
        <v>1</v>
      </c>
      <c r="F103">
        <v>1</v>
      </c>
      <c r="G103">
        <v>1</v>
      </c>
      <c r="H103">
        <v>3</v>
      </c>
      <c r="I103" t="s">
        <v>478</v>
      </c>
      <c r="J103" t="s">
        <v>479</v>
      </c>
      <c r="K103" t="s">
        <v>480</v>
      </c>
      <c r="L103">
        <v>1346</v>
      </c>
      <c r="N103">
        <v>1009</v>
      </c>
      <c r="O103" t="s">
        <v>342</v>
      </c>
      <c r="P103" t="s">
        <v>342</v>
      </c>
      <c r="Q103">
        <v>1</v>
      </c>
      <c r="X103">
        <v>2.3999999999999998E-3</v>
      </c>
      <c r="Y103">
        <v>125.46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4</v>
      </c>
      <c r="AG103">
        <v>2.3999999999999998E-3</v>
      </c>
      <c r="AH103">
        <v>2</v>
      </c>
      <c r="AI103">
        <v>68294663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ROW(Source!A60)</f>
        <v>60</v>
      </c>
      <c r="B104">
        <v>68294664</v>
      </c>
      <c r="C104">
        <v>68294638</v>
      </c>
      <c r="D104">
        <v>56907566</v>
      </c>
      <c r="E104">
        <v>1</v>
      </c>
      <c r="F104">
        <v>1</v>
      </c>
      <c r="G104">
        <v>1</v>
      </c>
      <c r="H104">
        <v>3</v>
      </c>
      <c r="I104" t="s">
        <v>481</v>
      </c>
      <c r="J104" t="s">
        <v>482</v>
      </c>
      <c r="K104" t="s">
        <v>483</v>
      </c>
      <c r="L104">
        <v>1346</v>
      </c>
      <c r="N104">
        <v>1009</v>
      </c>
      <c r="O104" t="s">
        <v>342</v>
      </c>
      <c r="P104" t="s">
        <v>342</v>
      </c>
      <c r="Q104">
        <v>1</v>
      </c>
      <c r="X104">
        <v>1.5E-3</v>
      </c>
      <c r="Y104">
        <v>68.87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</v>
      </c>
      <c r="AG104">
        <v>1.5E-3</v>
      </c>
      <c r="AH104">
        <v>2</v>
      </c>
      <c r="AI104">
        <v>68294664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ROW(Source!A60)</f>
        <v>60</v>
      </c>
      <c r="B105">
        <v>68294665</v>
      </c>
      <c r="C105">
        <v>68294638</v>
      </c>
      <c r="D105">
        <v>56907657</v>
      </c>
      <c r="E105">
        <v>1</v>
      </c>
      <c r="F105">
        <v>1</v>
      </c>
      <c r="G105">
        <v>1</v>
      </c>
      <c r="H105">
        <v>3</v>
      </c>
      <c r="I105" t="s">
        <v>484</v>
      </c>
      <c r="J105" t="s">
        <v>485</v>
      </c>
      <c r="K105" t="s">
        <v>486</v>
      </c>
      <c r="L105">
        <v>1348</v>
      </c>
      <c r="N105">
        <v>1009</v>
      </c>
      <c r="O105" t="s">
        <v>352</v>
      </c>
      <c r="P105" t="s">
        <v>352</v>
      </c>
      <c r="Q105">
        <v>1000</v>
      </c>
      <c r="X105">
        <v>1.0000000000000001E-5</v>
      </c>
      <c r="Y105">
        <v>27921.97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4</v>
      </c>
      <c r="AG105">
        <v>1.0000000000000001E-5</v>
      </c>
      <c r="AH105">
        <v>2</v>
      </c>
      <c r="AI105">
        <v>68294665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ROW(Source!A60)</f>
        <v>60</v>
      </c>
      <c r="B106">
        <v>68294666</v>
      </c>
      <c r="C106">
        <v>68294638</v>
      </c>
      <c r="D106">
        <v>56923068</v>
      </c>
      <c r="E106">
        <v>1</v>
      </c>
      <c r="F106">
        <v>1</v>
      </c>
      <c r="G106">
        <v>1</v>
      </c>
      <c r="H106">
        <v>3</v>
      </c>
      <c r="I106" t="s">
        <v>487</v>
      </c>
      <c r="J106" t="s">
        <v>488</v>
      </c>
      <c r="K106" t="s">
        <v>489</v>
      </c>
      <c r="L106">
        <v>1355</v>
      </c>
      <c r="N106">
        <v>1010</v>
      </c>
      <c r="O106" t="s">
        <v>359</v>
      </c>
      <c r="P106" t="s">
        <v>359</v>
      </c>
      <c r="Q106">
        <v>100</v>
      </c>
      <c r="X106">
        <v>0.01</v>
      </c>
      <c r="Y106">
        <v>365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4</v>
      </c>
      <c r="AG106">
        <v>0.01</v>
      </c>
      <c r="AH106">
        <v>2</v>
      </c>
      <c r="AI106">
        <v>68294666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ROW(Source!A60)</f>
        <v>60</v>
      </c>
      <c r="B107">
        <v>68294667</v>
      </c>
      <c r="C107">
        <v>68294638</v>
      </c>
      <c r="D107">
        <v>56937271</v>
      </c>
      <c r="E107">
        <v>1</v>
      </c>
      <c r="F107">
        <v>1</v>
      </c>
      <c r="G107">
        <v>1</v>
      </c>
      <c r="H107">
        <v>3</v>
      </c>
      <c r="I107" t="s">
        <v>382</v>
      </c>
      <c r="J107" t="s">
        <v>383</v>
      </c>
      <c r="K107" t="s">
        <v>384</v>
      </c>
      <c r="L107">
        <v>1346</v>
      </c>
      <c r="N107">
        <v>1009</v>
      </c>
      <c r="O107" t="s">
        <v>342</v>
      </c>
      <c r="P107" t="s">
        <v>342</v>
      </c>
      <c r="Q107">
        <v>1</v>
      </c>
      <c r="X107">
        <v>6.7999999999999996E-3</v>
      </c>
      <c r="Y107">
        <v>35.700000000000003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4</v>
      </c>
      <c r="AG107">
        <v>6.7999999999999996E-3</v>
      </c>
      <c r="AH107">
        <v>2</v>
      </c>
      <c r="AI107">
        <v>68294667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ROW(Source!A60)</f>
        <v>60</v>
      </c>
      <c r="B108">
        <v>68294668</v>
      </c>
      <c r="C108">
        <v>68294638</v>
      </c>
      <c r="D108">
        <v>56940341</v>
      </c>
      <c r="E108">
        <v>1</v>
      </c>
      <c r="F108">
        <v>1</v>
      </c>
      <c r="G108">
        <v>1</v>
      </c>
      <c r="H108">
        <v>3</v>
      </c>
      <c r="I108" t="s">
        <v>356</v>
      </c>
      <c r="J108" t="s">
        <v>357</v>
      </c>
      <c r="K108" t="s">
        <v>358</v>
      </c>
      <c r="L108">
        <v>1355</v>
      </c>
      <c r="N108">
        <v>1010</v>
      </c>
      <c r="O108" t="s">
        <v>359</v>
      </c>
      <c r="P108" t="s">
        <v>359</v>
      </c>
      <c r="Q108">
        <v>100</v>
      </c>
      <c r="X108">
        <v>0.01</v>
      </c>
      <c r="Y108">
        <v>30.74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</v>
      </c>
      <c r="AG108">
        <v>0.01</v>
      </c>
      <c r="AH108">
        <v>2</v>
      </c>
      <c r="AI108">
        <v>68294668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ROW(Source!A60)</f>
        <v>60</v>
      </c>
      <c r="B109">
        <v>68294669</v>
      </c>
      <c r="C109">
        <v>68294638</v>
      </c>
      <c r="D109">
        <v>56867659</v>
      </c>
      <c r="E109">
        <v>17</v>
      </c>
      <c r="F109">
        <v>1</v>
      </c>
      <c r="G109">
        <v>1</v>
      </c>
      <c r="H109">
        <v>3</v>
      </c>
      <c r="I109" t="s">
        <v>360</v>
      </c>
      <c r="J109" t="s">
        <v>4</v>
      </c>
      <c r="K109" t="s">
        <v>361</v>
      </c>
      <c r="L109">
        <v>1374</v>
      </c>
      <c r="N109">
        <v>1013</v>
      </c>
      <c r="O109" t="s">
        <v>362</v>
      </c>
      <c r="P109" t="s">
        <v>362</v>
      </c>
      <c r="Q109">
        <v>1</v>
      </c>
      <c r="X109">
        <v>0.39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4</v>
      </c>
      <c r="AG109">
        <v>0.39</v>
      </c>
      <c r="AH109">
        <v>2</v>
      </c>
      <c r="AI109">
        <v>68294669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ROW(Source!A62)</f>
        <v>62</v>
      </c>
      <c r="B110">
        <v>68294676</v>
      </c>
      <c r="C110">
        <v>68294675</v>
      </c>
      <c r="D110">
        <v>57150438</v>
      </c>
      <c r="E110">
        <v>1</v>
      </c>
      <c r="F110">
        <v>1</v>
      </c>
      <c r="G110">
        <v>1</v>
      </c>
      <c r="H110">
        <v>1</v>
      </c>
      <c r="I110" t="s">
        <v>371</v>
      </c>
      <c r="J110" t="s">
        <v>4</v>
      </c>
      <c r="K110" t="s">
        <v>372</v>
      </c>
      <c r="L110">
        <v>1191</v>
      </c>
      <c r="N110">
        <v>1013</v>
      </c>
      <c r="O110" t="s">
        <v>338</v>
      </c>
      <c r="P110" t="s">
        <v>338</v>
      </c>
      <c r="Q110">
        <v>1</v>
      </c>
      <c r="X110">
        <v>3.49</v>
      </c>
      <c r="Y110">
        <v>0</v>
      </c>
      <c r="Z110">
        <v>0</v>
      </c>
      <c r="AA110">
        <v>0</v>
      </c>
      <c r="AB110">
        <v>9.92</v>
      </c>
      <c r="AC110">
        <v>0</v>
      </c>
      <c r="AD110">
        <v>1</v>
      </c>
      <c r="AE110">
        <v>1</v>
      </c>
      <c r="AF110" t="s">
        <v>4</v>
      </c>
      <c r="AG110">
        <v>3.49</v>
      </c>
      <c r="AH110">
        <v>2</v>
      </c>
      <c r="AI110">
        <v>68294676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ROW(Source!A62)</f>
        <v>62</v>
      </c>
      <c r="B111">
        <v>68294677</v>
      </c>
      <c r="C111">
        <v>68294675</v>
      </c>
      <c r="D111">
        <v>57134533</v>
      </c>
      <c r="E111">
        <v>1</v>
      </c>
      <c r="F111">
        <v>1</v>
      </c>
      <c r="G111">
        <v>1</v>
      </c>
      <c r="H111">
        <v>1</v>
      </c>
      <c r="I111" t="s">
        <v>365</v>
      </c>
      <c r="J111" t="s">
        <v>4</v>
      </c>
      <c r="K111" t="s">
        <v>366</v>
      </c>
      <c r="L111">
        <v>1191</v>
      </c>
      <c r="N111">
        <v>1013</v>
      </c>
      <c r="O111" t="s">
        <v>338</v>
      </c>
      <c r="P111" t="s">
        <v>338</v>
      </c>
      <c r="Q111">
        <v>1</v>
      </c>
      <c r="X111">
        <v>0.57999999999999996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4</v>
      </c>
      <c r="AG111">
        <v>0.57999999999999996</v>
      </c>
      <c r="AH111">
        <v>2</v>
      </c>
      <c r="AI111">
        <v>68294677</v>
      </c>
      <c r="AJ111">
        <v>108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ROW(Source!A62)</f>
        <v>62</v>
      </c>
      <c r="B112">
        <v>68294678</v>
      </c>
      <c r="C112">
        <v>68294675</v>
      </c>
      <c r="D112">
        <v>56951691</v>
      </c>
      <c r="E112">
        <v>1</v>
      </c>
      <c r="F112">
        <v>1</v>
      </c>
      <c r="G112">
        <v>1</v>
      </c>
      <c r="H112">
        <v>2</v>
      </c>
      <c r="I112" t="s">
        <v>373</v>
      </c>
      <c r="J112" t="s">
        <v>374</v>
      </c>
      <c r="K112" t="s">
        <v>375</v>
      </c>
      <c r="L112">
        <v>1368</v>
      </c>
      <c r="N112">
        <v>1011</v>
      </c>
      <c r="O112" t="s">
        <v>370</v>
      </c>
      <c r="P112" t="s">
        <v>370</v>
      </c>
      <c r="Q112">
        <v>1</v>
      </c>
      <c r="X112">
        <v>0.28999999999999998</v>
      </c>
      <c r="Y112">
        <v>0</v>
      </c>
      <c r="Z112">
        <v>111.99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4</v>
      </c>
      <c r="AG112">
        <v>0.28999999999999998</v>
      </c>
      <c r="AH112">
        <v>2</v>
      </c>
      <c r="AI112">
        <v>68294678</v>
      </c>
      <c r="AJ112">
        <v>109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ROW(Source!A62)</f>
        <v>62</v>
      </c>
      <c r="B113">
        <v>68294679</v>
      </c>
      <c r="C113">
        <v>68294675</v>
      </c>
      <c r="D113">
        <v>56953077</v>
      </c>
      <c r="E113">
        <v>1</v>
      </c>
      <c r="F113">
        <v>1</v>
      </c>
      <c r="G113">
        <v>1</v>
      </c>
      <c r="H113">
        <v>2</v>
      </c>
      <c r="I113" t="s">
        <v>376</v>
      </c>
      <c r="J113" t="s">
        <v>377</v>
      </c>
      <c r="K113" t="s">
        <v>378</v>
      </c>
      <c r="L113">
        <v>1368</v>
      </c>
      <c r="N113">
        <v>1011</v>
      </c>
      <c r="O113" t="s">
        <v>370</v>
      </c>
      <c r="P113" t="s">
        <v>370</v>
      </c>
      <c r="Q113">
        <v>1</v>
      </c>
      <c r="X113">
        <v>0.28999999999999998</v>
      </c>
      <c r="Y113">
        <v>0</v>
      </c>
      <c r="Z113">
        <v>65.709999999999994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4</v>
      </c>
      <c r="AG113">
        <v>0.28999999999999998</v>
      </c>
      <c r="AH113">
        <v>2</v>
      </c>
      <c r="AI113">
        <v>68294679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ROW(Source!A62)</f>
        <v>62</v>
      </c>
      <c r="B114">
        <v>68294680</v>
      </c>
      <c r="C114">
        <v>68294675</v>
      </c>
      <c r="D114">
        <v>56953381</v>
      </c>
      <c r="E114">
        <v>1</v>
      </c>
      <c r="F114">
        <v>1</v>
      </c>
      <c r="G114">
        <v>1</v>
      </c>
      <c r="H114">
        <v>2</v>
      </c>
      <c r="I114" t="s">
        <v>396</v>
      </c>
      <c r="J114" t="s">
        <v>397</v>
      </c>
      <c r="K114" t="s">
        <v>398</v>
      </c>
      <c r="L114">
        <v>1368</v>
      </c>
      <c r="N114">
        <v>1011</v>
      </c>
      <c r="O114" t="s">
        <v>370</v>
      </c>
      <c r="P114" t="s">
        <v>370</v>
      </c>
      <c r="Q114">
        <v>1</v>
      </c>
      <c r="X114">
        <v>1.1499999999999999</v>
      </c>
      <c r="Y114">
        <v>0</v>
      </c>
      <c r="Z114">
        <v>8.1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4</v>
      </c>
      <c r="AG114">
        <v>1.1499999999999999</v>
      </c>
      <c r="AH114">
        <v>2</v>
      </c>
      <c r="AI114">
        <v>68294680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ROW(Source!A62)</f>
        <v>62</v>
      </c>
      <c r="B115">
        <v>68294681</v>
      </c>
      <c r="C115">
        <v>68294675</v>
      </c>
      <c r="D115">
        <v>56871935</v>
      </c>
      <c r="E115">
        <v>1</v>
      </c>
      <c r="F115">
        <v>1</v>
      </c>
      <c r="G115">
        <v>1</v>
      </c>
      <c r="H115">
        <v>3</v>
      </c>
      <c r="I115" t="s">
        <v>422</v>
      </c>
      <c r="J115" t="s">
        <v>423</v>
      </c>
      <c r="K115" t="s">
        <v>424</v>
      </c>
      <c r="L115">
        <v>1346</v>
      </c>
      <c r="N115">
        <v>1009</v>
      </c>
      <c r="O115" t="s">
        <v>342</v>
      </c>
      <c r="P115" t="s">
        <v>342</v>
      </c>
      <c r="Q115">
        <v>1</v>
      </c>
      <c r="X115">
        <v>0.25</v>
      </c>
      <c r="Y115">
        <v>10.57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4</v>
      </c>
      <c r="AG115">
        <v>0.25</v>
      </c>
      <c r="AH115">
        <v>2</v>
      </c>
      <c r="AI115">
        <v>68294681</v>
      </c>
      <c r="AJ115">
        <v>112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ROW(Source!A62)</f>
        <v>62</v>
      </c>
      <c r="B116">
        <v>68294682</v>
      </c>
      <c r="C116">
        <v>68294675</v>
      </c>
      <c r="D116">
        <v>56873289</v>
      </c>
      <c r="E116">
        <v>1</v>
      </c>
      <c r="F116">
        <v>1</v>
      </c>
      <c r="G116">
        <v>1</v>
      </c>
      <c r="H116">
        <v>3</v>
      </c>
      <c r="I116" t="s">
        <v>425</v>
      </c>
      <c r="J116" t="s">
        <v>426</v>
      </c>
      <c r="K116" t="s">
        <v>427</v>
      </c>
      <c r="L116">
        <v>1346</v>
      </c>
      <c r="N116">
        <v>1009</v>
      </c>
      <c r="O116" t="s">
        <v>342</v>
      </c>
      <c r="P116" t="s">
        <v>342</v>
      </c>
      <c r="Q116">
        <v>1</v>
      </c>
      <c r="X116">
        <v>0.17</v>
      </c>
      <c r="Y116">
        <v>9.0399999999999991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</v>
      </c>
      <c r="AG116">
        <v>0.17</v>
      </c>
      <c r="AH116">
        <v>2</v>
      </c>
      <c r="AI116">
        <v>68294682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ROW(Source!A62)</f>
        <v>62</v>
      </c>
      <c r="B117">
        <v>68294683</v>
      </c>
      <c r="C117">
        <v>68294675</v>
      </c>
      <c r="D117">
        <v>56892126</v>
      </c>
      <c r="E117">
        <v>1</v>
      </c>
      <c r="F117">
        <v>1</v>
      </c>
      <c r="G117">
        <v>1</v>
      </c>
      <c r="H117">
        <v>3</v>
      </c>
      <c r="I117" t="s">
        <v>431</v>
      </c>
      <c r="J117" t="s">
        <v>432</v>
      </c>
      <c r="K117" t="s">
        <v>433</v>
      </c>
      <c r="L117">
        <v>1348</v>
      </c>
      <c r="N117">
        <v>1009</v>
      </c>
      <c r="O117" t="s">
        <v>352</v>
      </c>
      <c r="P117" t="s">
        <v>352</v>
      </c>
      <c r="Q117">
        <v>1000</v>
      </c>
      <c r="X117">
        <v>2.5000000000000001E-2</v>
      </c>
      <c r="Y117">
        <v>11500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</v>
      </c>
      <c r="AG117">
        <v>2.5000000000000001E-2</v>
      </c>
      <c r="AH117">
        <v>2</v>
      </c>
      <c r="AI117">
        <v>68294683</v>
      </c>
      <c r="AJ117">
        <v>114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ROW(Source!A62)</f>
        <v>62</v>
      </c>
      <c r="B118">
        <v>68294684</v>
      </c>
      <c r="C118">
        <v>68294675</v>
      </c>
      <c r="D118">
        <v>56907553</v>
      </c>
      <c r="E118">
        <v>1</v>
      </c>
      <c r="F118">
        <v>1</v>
      </c>
      <c r="G118">
        <v>1</v>
      </c>
      <c r="H118">
        <v>3</v>
      </c>
      <c r="I118" t="s">
        <v>434</v>
      </c>
      <c r="J118" t="s">
        <v>435</v>
      </c>
      <c r="K118" t="s">
        <v>436</v>
      </c>
      <c r="L118">
        <v>1346</v>
      </c>
      <c r="N118">
        <v>1009</v>
      </c>
      <c r="O118" t="s">
        <v>342</v>
      </c>
      <c r="P118" t="s">
        <v>342</v>
      </c>
      <c r="Q118">
        <v>1</v>
      </c>
      <c r="X118">
        <v>0.03</v>
      </c>
      <c r="Y118">
        <v>28.6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4</v>
      </c>
      <c r="AG118">
        <v>0.03</v>
      </c>
      <c r="AH118">
        <v>2</v>
      </c>
      <c r="AI118">
        <v>68294684</v>
      </c>
      <c r="AJ118">
        <v>115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ROW(Source!A62)</f>
        <v>62</v>
      </c>
      <c r="B119">
        <v>68294685</v>
      </c>
      <c r="C119">
        <v>68294675</v>
      </c>
      <c r="D119">
        <v>56867659</v>
      </c>
      <c r="E119">
        <v>17</v>
      </c>
      <c r="F119">
        <v>1</v>
      </c>
      <c r="G119">
        <v>1</v>
      </c>
      <c r="H119">
        <v>3</v>
      </c>
      <c r="I119" t="s">
        <v>360</v>
      </c>
      <c r="J119" t="s">
        <v>4</v>
      </c>
      <c r="K119" t="s">
        <v>361</v>
      </c>
      <c r="L119">
        <v>1374</v>
      </c>
      <c r="N119">
        <v>1013</v>
      </c>
      <c r="O119" t="s">
        <v>362</v>
      </c>
      <c r="P119" t="s">
        <v>362</v>
      </c>
      <c r="Q119">
        <v>1</v>
      </c>
      <c r="X119">
        <v>0.69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</v>
      </c>
      <c r="AG119">
        <v>0.69</v>
      </c>
      <c r="AH119">
        <v>2</v>
      </c>
      <c r="AI119">
        <v>68294685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ROW(Source!A64)</f>
        <v>64</v>
      </c>
      <c r="B120">
        <v>68294698</v>
      </c>
      <c r="C120">
        <v>68294694</v>
      </c>
      <c r="D120">
        <v>57142424</v>
      </c>
      <c r="E120">
        <v>1</v>
      </c>
      <c r="F120">
        <v>1</v>
      </c>
      <c r="G120">
        <v>1</v>
      </c>
      <c r="H120">
        <v>1</v>
      </c>
      <c r="I120" t="s">
        <v>490</v>
      </c>
      <c r="J120" t="s">
        <v>4</v>
      </c>
      <c r="K120" t="s">
        <v>491</v>
      </c>
      <c r="L120">
        <v>1191</v>
      </c>
      <c r="N120">
        <v>1013</v>
      </c>
      <c r="O120" t="s">
        <v>338</v>
      </c>
      <c r="P120" t="s">
        <v>338</v>
      </c>
      <c r="Q120">
        <v>1</v>
      </c>
      <c r="X120">
        <v>15.2</v>
      </c>
      <c r="Y120">
        <v>0</v>
      </c>
      <c r="Z120">
        <v>0</v>
      </c>
      <c r="AA120">
        <v>0</v>
      </c>
      <c r="AB120">
        <v>9.18</v>
      </c>
      <c r="AC120">
        <v>0</v>
      </c>
      <c r="AD120">
        <v>1</v>
      </c>
      <c r="AE120">
        <v>1</v>
      </c>
      <c r="AF120" t="s">
        <v>4</v>
      </c>
      <c r="AG120">
        <v>15.2</v>
      </c>
      <c r="AH120">
        <v>2</v>
      </c>
      <c r="AI120">
        <v>68294695</v>
      </c>
      <c r="AJ120">
        <v>117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ROW(Source!A64)</f>
        <v>64</v>
      </c>
      <c r="B121">
        <v>68294699</v>
      </c>
      <c r="C121">
        <v>68294694</v>
      </c>
      <c r="D121">
        <v>56873498</v>
      </c>
      <c r="E121">
        <v>1</v>
      </c>
      <c r="F121">
        <v>1</v>
      </c>
      <c r="G121">
        <v>1</v>
      </c>
      <c r="H121">
        <v>3</v>
      </c>
      <c r="I121" t="s">
        <v>492</v>
      </c>
      <c r="J121" t="s">
        <v>493</v>
      </c>
      <c r="K121" t="s">
        <v>494</v>
      </c>
      <c r="L121">
        <v>1355</v>
      </c>
      <c r="N121">
        <v>1010</v>
      </c>
      <c r="O121" t="s">
        <v>359</v>
      </c>
      <c r="P121" t="s">
        <v>359</v>
      </c>
      <c r="Q121">
        <v>100</v>
      </c>
      <c r="X121">
        <v>1.75</v>
      </c>
      <c r="Y121">
        <v>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4</v>
      </c>
      <c r="AG121">
        <v>1.75</v>
      </c>
      <c r="AH121">
        <v>2</v>
      </c>
      <c r="AI121">
        <v>68294696</v>
      </c>
      <c r="AJ121">
        <v>118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ROW(Source!A64)</f>
        <v>64</v>
      </c>
      <c r="B122">
        <v>68294700</v>
      </c>
      <c r="C122">
        <v>68294694</v>
      </c>
      <c r="D122">
        <v>56867659</v>
      </c>
      <c r="E122">
        <v>17</v>
      </c>
      <c r="F122">
        <v>1</v>
      </c>
      <c r="G122">
        <v>1</v>
      </c>
      <c r="H122">
        <v>3</v>
      </c>
      <c r="I122" t="s">
        <v>360</v>
      </c>
      <c r="J122" t="s">
        <v>4</v>
      </c>
      <c r="K122" t="s">
        <v>361</v>
      </c>
      <c r="L122">
        <v>1374</v>
      </c>
      <c r="N122">
        <v>1013</v>
      </c>
      <c r="O122" t="s">
        <v>362</v>
      </c>
      <c r="P122" t="s">
        <v>362</v>
      </c>
      <c r="Q122">
        <v>1</v>
      </c>
      <c r="X122">
        <v>2.79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4</v>
      </c>
      <c r="AG122">
        <v>2.79</v>
      </c>
      <c r="AH122">
        <v>2</v>
      </c>
      <c r="AI122">
        <v>68294697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ROW(Source!A67)</f>
        <v>67</v>
      </c>
      <c r="B123">
        <v>68294708</v>
      </c>
      <c r="C123">
        <v>68294707</v>
      </c>
      <c r="D123">
        <v>57134535</v>
      </c>
      <c r="E123">
        <v>1</v>
      </c>
      <c r="F123">
        <v>1</v>
      </c>
      <c r="G123">
        <v>1</v>
      </c>
      <c r="H123">
        <v>1</v>
      </c>
      <c r="I123" t="s">
        <v>458</v>
      </c>
      <c r="J123" t="s">
        <v>4</v>
      </c>
      <c r="K123" t="s">
        <v>459</v>
      </c>
      <c r="L123">
        <v>1191</v>
      </c>
      <c r="N123">
        <v>1013</v>
      </c>
      <c r="O123" t="s">
        <v>338</v>
      </c>
      <c r="P123" t="s">
        <v>338</v>
      </c>
      <c r="Q123">
        <v>1</v>
      </c>
      <c r="X123">
        <v>4.49</v>
      </c>
      <c r="Y123">
        <v>0</v>
      </c>
      <c r="Z123">
        <v>0</v>
      </c>
      <c r="AA123">
        <v>0</v>
      </c>
      <c r="AB123">
        <v>9.4</v>
      </c>
      <c r="AC123">
        <v>0</v>
      </c>
      <c r="AD123">
        <v>1</v>
      </c>
      <c r="AE123">
        <v>1</v>
      </c>
      <c r="AF123" t="s">
        <v>4</v>
      </c>
      <c r="AG123">
        <v>4.49</v>
      </c>
      <c r="AH123">
        <v>2</v>
      </c>
      <c r="AI123">
        <v>68294708</v>
      </c>
      <c r="AJ123">
        <v>122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ROW(Source!A67)</f>
        <v>67</v>
      </c>
      <c r="B124">
        <v>68294709</v>
      </c>
      <c r="C124">
        <v>68294707</v>
      </c>
      <c r="D124">
        <v>57134533</v>
      </c>
      <c r="E124">
        <v>1</v>
      </c>
      <c r="F124">
        <v>1</v>
      </c>
      <c r="G124">
        <v>1</v>
      </c>
      <c r="H124">
        <v>1</v>
      </c>
      <c r="I124" t="s">
        <v>365</v>
      </c>
      <c r="J124" t="s">
        <v>4</v>
      </c>
      <c r="K124" t="s">
        <v>366</v>
      </c>
      <c r="L124">
        <v>1191</v>
      </c>
      <c r="N124">
        <v>1013</v>
      </c>
      <c r="O124" t="s">
        <v>338</v>
      </c>
      <c r="P124" t="s">
        <v>338</v>
      </c>
      <c r="Q124">
        <v>1</v>
      </c>
      <c r="X124">
        <v>0.02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4</v>
      </c>
      <c r="AG124">
        <v>0.02</v>
      </c>
      <c r="AH124">
        <v>2</v>
      </c>
      <c r="AI124">
        <v>68294709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ROW(Source!A67)</f>
        <v>67</v>
      </c>
      <c r="B125">
        <v>68294710</v>
      </c>
      <c r="C125">
        <v>68294707</v>
      </c>
      <c r="D125">
        <v>56951691</v>
      </c>
      <c r="E125">
        <v>1</v>
      </c>
      <c r="F125">
        <v>1</v>
      </c>
      <c r="G125">
        <v>1</v>
      </c>
      <c r="H125">
        <v>2</v>
      </c>
      <c r="I125" t="s">
        <v>373</v>
      </c>
      <c r="J125" t="s">
        <v>374</v>
      </c>
      <c r="K125" t="s">
        <v>375</v>
      </c>
      <c r="L125">
        <v>1368</v>
      </c>
      <c r="N125">
        <v>1011</v>
      </c>
      <c r="O125" t="s">
        <v>370</v>
      </c>
      <c r="P125" t="s">
        <v>370</v>
      </c>
      <c r="Q125">
        <v>1</v>
      </c>
      <c r="X125">
        <v>0.01</v>
      </c>
      <c r="Y125">
        <v>0</v>
      </c>
      <c r="Z125">
        <v>111.99</v>
      </c>
      <c r="AA125">
        <v>13.5</v>
      </c>
      <c r="AB125">
        <v>0</v>
      </c>
      <c r="AC125">
        <v>0</v>
      </c>
      <c r="AD125">
        <v>1</v>
      </c>
      <c r="AE125">
        <v>0</v>
      </c>
      <c r="AF125" t="s">
        <v>4</v>
      </c>
      <c r="AG125">
        <v>0.01</v>
      </c>
      <c r="AH125">
        <v>2</v>
      </c>
      <c r="AI125">
        <v>68294710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ROW(Source!A67)</f>
        <v>67</v>
      </c>
      <c r="B126">
        <v>68294711</v>
      </c>
      <c r="C126">
        <v>68294707</v>
      </c>
      <c r="D126">
        <v>56953077</v>
      </c>
      <c r="E126">
        <v>1</v>
      </c>
      <c r="F126">
        <v>1</v>
      </c>
      <c r="G126">
        <v>1</v>
      </c>
      <c r="H126">
        <v>2</v>
      </c>
      <c r="I126" t="s">
        <v>376</v>
      </c>
      <c r="J126" t="s">
        <v>377</v>
      </c>
      <c r="K126" t="s">
        <v>378</v>
      </c>
      <c r="L126">
        <v>1368</v>
      </c>
      <c r="N126">
        <v>1011</v>
      </c>
      <c r="O126" t="s">
        <v>370</v>
      </c>
      <c r="P126" t="s">
        <v>370</v>
      </c>
      <c r="Q126">
        <v>1</v>
      </c>
      <c r="X126">
        <v>0.01</v>
      </c>
      <c r="Y126">
        <v>0</v>
      </c>
      <c r="Z126">
        <v>65.709999999999994</v>
      </c>
      <c r="AA126">
        <v>11.6</v>
      </c>
      <c r="AB126">
        <v>0</v>
      </c>
      <c r="AC126">
        <v>0</v>
      </c>
      <c r="AD126">
        <v>1</v>
      </c>
      <c r="AE126">
        <v>0</v>
      </c>
      <c r="AF126" t="s">
        <v>4</v>
      </c>
      <c r="AG126">
        <v>0.01</v>
      </c>
      <c r="AH126">
        <v>2</v>
      </c>
      <c r="AI126">
        <v>68294711</v>
      </c>
      <c r="AJ126">
        <v>125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ROW(Source!A67)</f>
        <v>67</v>
      </c>
      <c r="B127">
        <v>68294712</v>
      </c>
      <c r="C127">
        <v>68294707</v>
      </c>
      <c r="D127">
        <v>56870720</v>
      </c>
      <c r="E127">
        <v>1</v>
      </c>
      <c r="F127">
        <v>1</v>
      </c>
      <c r="G127">
        <v>1</v>
      </c>
      <c r="H127">
        <v>3</v>
      </c>
      <c r="I127" t="s">
        <v>419</v>
      </c>
      <c r="J127" t="s">
        <v>420</v>
      </c>
      <c r="K127" t="s">
        <v>421</v>
      </c>
      <c r="L127">
        <v>1346</v>
      </c>
      <c r="N127">
        <v>1009</v>
      </c>
      <c r="O127" t="s">
        <v>342</v>
      </c>
      <c r="P127" t="s">
        <v>342</v>
      </c>
      <c r="Q127">
        <v>1</v>
      </c>
      <c r="X127">
        <v>0.16</v>
      </c>
      <c r="Y127">
        <v>30.4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</v>
      </c>
      <c r="AG127">
        <v>0.16</v>
      </c>
      <c r="AH127">
        <v>2</v>
      </c>
      <c r="AI127">
        <v>68294712</v>
      </c>
      <c r="AJ127">
        <v>126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ROW(Source!A67)</f>
        <v>67</v>
      </c>
      <c r="B128">
        <v>68294713</v>
      </c>
      <c r="C128">
        <v>68294707</v>
      </c>
      <c r="D128">
        <v>56871027</v>
      </c>
      <c r="E128">
        <v>1</v>
      </c>
      <c r="F128">
        <v>1</v>
      </c>
      <c r="G128">
        <v>1</v>
      </c>
      <c r="H128">
        <v>3</v>
      </c>
      <c r="I128" t="s">
        <v>495</v>
      </c>
      <c r="J128" t="s">
        <v>496</v>
      </c>
      <c r="K128" t="s">
        <v>497</v>
      </c>
      <c r="L128">
        <v>1348</v>
      </c>
      <c r="N128">
        <v>1009</v>
      </c>
      <c r="O128" t="s">
        <v>352</v>
      </c>
      <c r="P128" t="s">
        <v>352</v>
      </c>
      <c r="Q128">
        <v>1000</v>
      </c>
      <c r="X128">
        <v>4.2999999999999999E-4</v>
      </c>
      <c r="Y128">
        <v>1820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</v>
      </c>
      <c r="AG128">
        <v>4.2999999999999999E-4</v>
      </c>
      <c r="AH128">
        <v>2</v>
      </c>
      <c r="AI128">
        <v>68294713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ROW(Source!A67)</f>
        <v>67</v>
      </c>
      <c r="B129">
        <v>68294714</v>
      </c>
      <c r="C129">
        <v>68294707</v>
      </c>
      <c r="D129">
        <v>56907553</v>
      </c>
      <c r="E129">
        <v>1</v>
      </c>
      <c r="F129">
        <v>1</v>
      </c>
      <c r="G129">
        <v>1</v>
      </c>
      <c r="H129">
        <v>3</v>
      </c>
      <c r="I129" t="s">
        <v>434</v>
      </c>
      <c r="J129" t="s">
        <v>435</v>
      </c>
      <c r="K129" t="s">
        <v>436</v>
      </c>
      <c r="L129">
        <v>1346</v>
      </c>
      <c r="N129">
        <v>1009</v>
      </c>
      <c r="O129" t="s">
        <v>342</v>
      </c>
      <c r="P129" t="s">
        <v>342</v>
      </c>
      <c r="Q129">
        <v>1</v>
      </c>
      <c r="X129">
        <v>0.02</v>
      </c>
      <c r="Y129">
        <v>28.6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4</v>
      </c>
      <c r="AG129">
        <v>0.02</v>
      </c>
      <c r="AH129">
        <v>2</v>
      </c>
      <c r="AI129">
        <v>68294714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ROW(Source!A67)</f>
        <v>67</v>
      </c>
      <c r="B130">
        <v>68294715</v>
      </c>
      <c r="C130">
        <v>68294707</v>
      </c>
      <c r="D130">
        <v>56921266</v>
      </c>
      <c r="E130">
        <v>1</v>
      </c>
      <c r="F130">
        <v>1</v>
      </c>
      <c r="G130">
        <v>1</v>
      </c>
      <c r="H130">
        <v>3</v>
      </c>
      <c r="I130" t="s">
        <v>498</v>
      </c>
      <c r="J130" t="s">
        <v>499</v>
      </c>
      <c r="K130" t="s">
        <v>500</v>
      </c>
      <c r="L130">
        <v>1355</v>
      </c>
      <c r="N130">
        <v>1010</v>
      </c>
      <c r="O130" t="s">
        <v>359</v>
      </c>
      <c r="P130" t="s">
        <v>359</v>
      </c>
      <c r="Q130">
        <v>100</v>
      </c>
      <c r="X130">
        <v>0.05</v>
      </c>
      <c r="Y130">
        <v>66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4</v>
      </c>
      <c r="AG130">
        <v>0.05</v>
      </c>
      <c r="AH130">
        <v>2</v>
      </c>
      <c r="AI130">
        <v>68294715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ROW(Source!A67)</f>
        <v>67</v>
      </c>
      <c r="B131">
        <v>68294716</v>
      </c>
      <c r="C131">
        <v>68294707</v>
      </c>
      <c r="D131">
        <v>56921318</v>
      </c>
      <c r="E131">
        <v>1</v>
      </c>
      <c r="F131">
        <v>1</v>
      </c>
      <c r="G131">
        <v>1</v>
      </c>
      <c r="H131">
        <v>3</v>
      </c>
      <c r="I131" t="s">
        <v>501</v>
      </c>
      <c r="J131" t="s">
        <v>502</v>
      </c>
      <c r="K131" t="s">
        <v>503</v>
      </c>
      <c r="L131">
        <v>1356</v>
      </c>
      <c r="N131">
        <v>1010</v>
      </c>
      <c r="O131" t="s">
        <v>504</v>
      </c>
      <c r="P131" t="s">
        <v>504</v>
      </c>
      <c r="Q131">
        <v>1000</v>
      </c>
      <c r="X131">
        <v>1.2200000000000001E-2</v>
      </c>
      <c r="Y131">
        <v>75.400000000000006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4</v>
      </c>
      <c r="AG131">
        <v>1.2200000000000001E-2</v>
      </c>
      <c r="AH131">
        <v>2</v>
      </c>
      <c r="AI131">
        <v>68294716</v>
      </c>
      <c r="AJ131">
        <v>130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ROW(Source!A67)</f>
        <v>67</v>
      </c>
      <c r="B132">
        <v>68294717</v>
      </c>
      <c r="C132">
        <v>68294707</v>
      </c>
      <c r="D132">
        <v>56867659</v>
      </c>
      <c r="E132">
        <v>17</v>
      </c>
      <c r="F132">
        <v>1</v>
      </c>
      <c r="G132">
        <v>1</v>
      </c>
      <c r="H132">
        <v>3</v>
      </c>
      <c r="I132" t="s">
        <v>360</v>
      </c>
      <c r="J132" t="s">
        <v>4</v>
      </c>
      <c r="K132" t="s">
        <v>361</v>
      </c>
      <c r="L132">
        <v>1374</v>
      </c>
      <c r="N132">
        <v>1013</v>
      </c>
      <c r="O132" t="s">
        <v>362</v>
      </c>
      <c r="P132" t="s">
        <v>362</v>
      </c>
      <c r="Q132">
        <v>1</v>
      </c>
      <c r="X132">
        <v>0.84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4</v>
      </c>
      <c r="AG132">
        <v>0.84</v>
      </c>
      <c r="AH132">
        <v>2</v>
      </c>
      <c r="AI132">
        <v>68294717</v>
      </c>
      <c r="AJ132">
        <v>131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ROW(Source!A69)</f>
        <v>69</v>
      </c>
      <c r="B133">
        <v>68294722</v>
      </c>
      <c r="C133">
        <v>68294721</v>
      </c>
      <c r="D133">
        <v>57425334</v>
      </c>
      <c r="E133">
        <v>1</v>
      </c>
      <c r="F133">
        <v>1</v>
      </c>
      <c r="G133">
        <v>1</v>
      </c>
      <c r="H133">
        <v>1</v>
      </c>
      <c r="I133" t="s">
        <v>505</v>
      </c>
      <c r="J133" t="s">
        <v>4</v>
      </c>
      <c r="K133" t="s">
        <v>506</v>
      </c>
      <c r="L133">
        <v>1191</v>
      </c>
      <c r="N133">
        <v>1013</v>
      </c>
      <c r="O133" t="s">
        <v>338</v>
      </c>
      <c r="P133" t="s">
        <v>338</v>
      </c>
      <c r="Q133">
        <v>1</v>
      </c>
      <c r="X133">
        <v>289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4</v>
      </c>
      <c r="AG133">
        <v>289</v>
      </c>
      <c r="AH133">
        <v>2</v>
      </c>
      <c r="AI133">
        <v>68294722</v>
      </c>
      <c r="AJ133">
        <v>132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ROW(Source!A69)</f>
        <v>69</v>
      </c>
      <c r="B134">
        <v>68294723</v>
      </c>
      <c r="C134">
        <v>68294721</v>
      </c>
      <c r="D134">
        <v>57134533</v>
      </c>
      <c r="E134">
        <v>1</v>
      </c>
      <c r="F134">
        <v>1</v>
      </c>
      <c r="G134">
        <v>1</v>
      </c>
      <c r="H134">
        <v>1</v>
      </c>
      <c r="I134" t="s">
        <v>365</v>
      </c>
      <c r="J134" t="s">
        <v>4</v>
      </c>
      <c r="K134" t="s">
        <v>366</v>
      </c>
      <c r="L134">
        <v>1191</v>
      </c>
      <c r="N134">
        <v>1013</v>
      </c>
      <c r="O134" t="s">
        <v>338</v>
      </c>
      <c r="P134" t="s">
        <v>338</v>
      </c>
      <c r="Q134">
        <v>1</v>
      </c>
      <c r="X134">
        <v>48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4</v>
      </c>
      <c r="AG134">
        <v>48</v>
      </c>
      <c r="AH134">
        <v>2</v>
      </c>
      <c r="AI134">
        <v>68294723</v>
      </c>
      <c r="AJ134">
        <v>133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ROW(Source!A69)</f>
        <v>69</v>
      </c>
      <c r="B135">
        <v>68294724</v>
      </c>
      <c r="C135">
        <v>68294721</v>
      </c>
      <c r="D135">
        <v>56952843</v>
      </c>
      <c r="E135">
        <v>1</v>
      </c>
      <c r="F135">
        <v>1</v>
      </c>
      <c r="G135">
        <v>1</v>
      </c>
      <c r="H135">
        <v>2</v>
      </c>
      <c r="I135" t="s">
        <v>507</v>
      </c>
      <c r="J135" t="s">
        <v>508</v>
      </c>
      <c r="K135" t="s">
        <v>509</v>
      </c>
      <c r="L135">
        <v>1368</v>
      </c>
      <c r="N135">
        <v>1011</v>
      </c>
      <c r="O135" t="s">
        <v>370</v>
      </c>
      <c r="P135" t="s">
        <v>370</v>
      </c>
      <c r="Q135">
        <v>1</v>
      </c>
      <c r="X135">
        <v>48</v>
      </c>
      <c r="Y135">
        <v>0</v>
      </c>
      <c r="Z135">
        <v>110.86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4</v>
      </c>
      <c r="AG135">
        <v>48</v>
      </c>
      <c r="AH135">
        <v>2</v>
      </c>
      <c r="AI135">
        <v>68294724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ROW(Source!A69)</f>
        <v>69</v>
      </c>
      <c r="B136">
        <v>68294725</v>
      </c>
      <c r="C136">
        <v>68294721</v>
      </c>
      <c r="D136">
        <v>56867659</v>
      </c>
      <c r="E136">
        <v>17</v>
      </c>
      <c r="F136">
        <v>1</v>
      </c>
      <c r="G136">
        <v>1</v>
      </c>
      <c r="H136">
        <v>3</v>
      </c>
      <c r="I136" t="s">
        <v>360</v>
      </c>
      <c r="J136" t="s">
        <v>4</v>
      </c>
      <c r="K136" t="s">
        <v>361</v>
      </c>
      <c r="L136">
        <v>1374</v>
      </c>
      <c r="N136">
        <v>1013</v>
      </c>
      <c r="O136" t="s">
        <v>362</v>
      </c>
      <c r="P136" t="s">
        <v>362</v>
      </c>
      <c r="Q136">
        <v>1</v>
      </c>
      <c r="X136">
        <v>85.49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4</v>
      </c>
      <c r="AG136">
        <v>85.49</v>
      </c>
      <c r="AH136">
        <v>2</v>
      </c>
      <c r="AI136">
        <v>68294725</v>
      </c>
      <c r="AJ136">
        <v>135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2019-04-05T06:30:14Z</cp:lastPrinted>
  <dcterms:created xsi:type="dcterms:W3CDTF">2019-02-26T09:25:54Z</dcterms:created>
  <dcterms:modified xsi:type="dcterms:W3CDTF">2019-04-05T06:30:15Z</dcterms:modified>
</cp:coreProperties>
</file>